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"/>
    </mc:Choice>
  </mc:AlternateContent>
  <bookViews>
    <workbookView xWindow="0" yWindow="0" windowWidth="20490" windowHeight="7695" activeTab="3"/>
  </bookViews>
  <sheets>
    <sheet name="เอกสารแนบ1" sheetId="1" r:id="rId1"/>
    <sheet name="เอกสารแนบ2" sheetId="7" r:id="rId2"/>
    <sheet name="เอกสารแนบ4" sheetId="8" r:id="rId3"/>
    <sheet name="เอกสารแนบ5" sheetId="9" r:id="rId4"/>
    <sheet name="เอกสารแนบ6" sheetId="10" r:id="rId5"/>
  </sheets>
  <definedNames>
    <definedName name="_xlnm.Print_Titles" localSheetId="0">เอกสารแนบ1!$3:$3</definedName>
    <definedName name="_xlnm.Print_Titles" localSheetId="1">เอกสารแนบ2!$3:$4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56" i="8" l="1"/>
  <c r="AH57" i="8"/>
  <c r="AH58" i="8"/>
  <c r="AH59" i="8"/>
  <c r="AE83" i="8"/>
  <c r="AD83" i="8"/>
  <c r="Y83" i="8"/>
  <c r="AG82" i="8"/>
  <c r="AG83" i="8" s="1"/>
  <c r="AF82" i="8"/>
  <c r="AF83" i="8" s="1"/>
  <c r="AC82" i="8"/>
  <c r="AC83" i="8" s="1"/>
  <c r="AB82" i="8"/>
  <c r="AB83" i="8" s="1"/>
  <c r="AA82" i="8"/>
  <c r="AA83" i="8" s="1"/>
  <c r="Z82" i="8"/>
  <c r="Z83" i="8" s="1"/>
  <c r="X82" i="8"/>
  <c r="X83" i="8" s="1"/>
  <c r="W82" i="8"/>
  <c r="W83" i="8" s="1"/>
  <c r="V82" i="8"/>
  <c r="V83" i="8" s="1"/>
  <c r="U82" i="8"/>
  <c r="U83" i="8" s="1"/>
  <c r="T82" i="8"/>
  <c r="T83" i="8" s="1"/>
  <c r="S82" i="8"/>
  <c r="S83" i="8" s="1"/>
  <c r="R82" i="8"/>
  <c r="R83" i="8" s="1"/>
  <c r="Q82" i="8"/>
  <c r="Q83" i="8" s="1"/>
  <c r="P82" i="8"/>
  <c r="P83" i="8" s="1"/>
  <c r="O82" i="8"/>
  <c r="O83" i="8" s="1"/>
  <c r="N82" i="8"/>
  <c r="N83" i="8" s="1"/>
  <c r="M82" i="8"/>
  <c r="M83" i="8" s="1"/>
  <c r="L82" i="8"/>
  <c r="L83" i="8" s="1"/>
  <c r="K82" i="8"/>
  <c r="K83" i="8" s="1"/>
  <c r="J82" i="8"/>
  <c r="J83" i="8" s="1"/>
  <c r="I82" i="8"/>
  <c r="I83" i="8" s="1"/>
  <c r="H82" i="8"/>
  <c r="H83" i="8" s="1"/>
  <c r="G82" i="8"/>
  <c r="G83" i="8" s="1"/>
  <c r="F82" i="8"/>
  <c r="F83" i="8" s="1"/>
  <c r="E82" i="8"/>
  <c r="E83" i="8" s="1"/>
  <c r="D82" i="8"/>
  <c r="D83" i="8" s="1"/>
  <c r="AH79" i="8"/>
  <c r="AH78" i="8"/>
  <c r="AH77" i="8"/>
  <c r="AH76" i="8"/>
  <c r="AH75" i="8"/>
  <c r="AH73" i="8"/>
  <c r="AH72" i="8"/>
  <c r="AH71" i="8"/>
  <c r="AH70" i="8"/>
  <c r="AH66" i="8"/>
  <c r="AH65" i="8"/>
  <c r="AH64" i="8"/>
  <c r="AH63" i="8"/>
  <c r="AH62" i="8"/>
  <c r="AH53" i="8"/>
  <c r="AH52" i="8"/>
  <c r="AH51" i="8"/>
  <c r="AH50" i="8"/>
  <c r="AH48" i="8"/>
  <c r="AH47" i="8"/>
  <c r="AH46" i="8"/>
  <c r="AH45" i="8"/>
  <c r="AH38" i="8"/>
  <c r="AH37" i="8"/>
  <c r="AH36" i="8"/>
  <c r="AH68" i="8"/>
  <c r="AH67" i="8"/>
  <c r="AH35" i="8"/>
  <c r="AH34" i="8"/>
  <c r="AH33" i="8"/>
  <c r="AH32" i="8"/>
  <c r="AH30" i="8"/>
  <c r="AH29" i="8"/>
  <c r="AH28" i="8"/>
  <c r="AH26" i="8"/>
  <c r="AH23" i="8"/>
  <c r="AH22" i="8"/>
  <c r="AH21" i="8"/>
  <c r="AH19" i="8"/>
  <c r="AH18" i="8"/>
  <c r="AH17" i="8"/>
  <c r="AH16" i="8"/>
  <c r="AH15" i="8"/>
  <c r="AH14" i="8"/>
  <c r="AH13" i="8"/>
  <c r="AH10" i="8"/>
  <c r="AH8" i="8"/>
  <c r="AH44" i="8"/>
  <c r="AH12" i="8"/>
  <c r="AH54" i="8"/>
  <c r="AH11" i="8"/>
  <c r="AH9" i="8"/>
  <c r="AH81" i="8"/>
  <c r="AH7" i="8"/>
  <c r="E41" i="9"/>
  <c r="AH83" i="8" l="1"/>
  <c r="AH5" i="8"/>
  <c r="AH82" i="8" s="1"/>
</calcChain>
</file>

<file path=xl/sharedStrings.xml><?xml version="1.0" encoding="utf-8"?>
<sst xmlns="http://schemas.openxmlformats.org/spreadsheetml/2006/main" count="653" uniqueCount="326">
  <si>
    <t>แบบฟอร์มรายงานกิจกรรมย่อยสำหรับปีงบประมาณ พ.ศ 2562</t>
  </si>
  <si>
    <t xml:space="preserve">รหัสหน่วยงาน …0900600023…………….. ชื่อหน่วยงาน  …สำนักงานทรัพยากรน้ำภาค 10…….... </t>
  </si>
  <si>
    <t>กิจกรรมหลัก</t>
  </si>
  <si>
    <t>รหัสกิจกรรมหลัก</t>
  </si>
  <si>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</si>
  <si>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</si>
  <si>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</si>
  <si>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</si>
  <si>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</si>
  <si>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t>เรื่อง</t>
  </si>
  <si>
    <t>ครั้ง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</si>
  <si>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</si>
  <si>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</si>
  <si>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ตรวจสอบกิจการประปาสัมปทาน</t>
  </si>
  <si>
    <t>ตรวจสอบกิจการประปา สัมปทาน</t>
  </si>
  <si>
    <t>ให้คำปรึกษา แนะนำ นิเทศด้านน้ำอุปโภค 
บริโภค</t>
  </si>
  <si>
    <t>ให้คำปรึกษา แนะนำ นิเทศด้านน้ำอุปโภค บริโภค</t>
  </si>
  <si>
    <t>แห่ง</t>
  </si>
  <si>
    <t>สำรวจออกแบบระบบน้ำอุปโภค บริโภค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</si>
  <si>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</si>
  <si>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</si>
  <si>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</si>
  <si>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</si>
  <si>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</si>
  <si>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</si>
  <si>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หน่วยงาน</t>
  </si>
  <si>
    <t>ด้านการเงินและบัญชี</t>
  </si>
  <si>
    <t>งานการเงินและบัญชี</t>
  </si>
  <si>
    <t>จำนวนเอกสารรายการ</t>
  </si>
  <si>
    <t>ด้านการพัสดุ</t>
  </si>
  <si>
    <t>งานพัสดุ</t>
  </si>
  <si>
    <t>จำนวนครั้งการจัดซื้อจัดจ้าง</t>
  </si>
  <si>
    <t>ด้านงานสารบรรณ</t>
  </si>
  <si>
    <t>งานสารบรรณ</t>
  </si>
  <si>
    <t>จำนวนหนังสือ
เข้า-ออก</t>
  </si>
  <si>
    <t>ด้านประชาสัมพันธ์</t>
  </si>
  <si>
    <t>งานประชาสัมพันธ์</t>
  </si>
  <si>
    <t>จำนวนเรื่อง</t>
  </si>
  <si>
    <t>ด้านยานพาหนะ</t>
  </si>
  <si>
    <t>งานยานพาหนะ</t>
  </si>
  <si>
    <t>กิโลเมตร</t>
  </si>
  <si>
    <t>ด้านอาคารและสถานที่</t>
  </si>
  <si>
    <t>งานอาคารและสถานที่</t>
  </si>
  <si>
    <t>จำนวนครั้ง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</si>
  <si>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</si>
  <si>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</si>
  <si>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</si>
  <si>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</si>
  <si>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ระบบ</t>
  </si>
  <si>
    <t>สทภ.1</t>
  </si>
  <si>
    <t>สทภ.3</t>
  </si>
  <si>
    <t>สทภ.4</t>
  </si>
  <si>
    <t>สทภ.6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</si>
  <si>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</si>
  <si>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</si>
  <si>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</si>
  <si>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ให้บริการและเผยแพร่ข้อสารสนเทศ
ทรัพยากรน้ำ</t>
  </si>
  <si>
    <t>บริการและเผยแพร่ข้อสารสนเทศทรัพยากรน้ำ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</si>
  <si>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</si>
  <si>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</si>
  <si>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</si>
  <si>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</si>
  <si>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</si>
  <si>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</si>
  <si>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</si>
  <si>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</si>
  <si>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</si>
  <si>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</si>
  <si>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</si>
  <si>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</si>
  <si>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</si>
  <si>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</si>
  <si>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</si>
  <si>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</si>
  <si>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</si>
  <si>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</si>
  <si>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การสำรวจออกแบบงานอนุรักษ์ฟื้นฟูแหล่งน้ำ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</si>
  <si>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</si>
  <si>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</si>
  <si>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</si>
  <si>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</si>
  <si>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</si>
  <si>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การจัดทำทะเบียนประวัติงานอนุรักษ์ฟื้นฟูแหล่งน้ำ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</si>
  <si>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</si>
  <si>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</si>
  <si>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</si>
  <si>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</si>
  <si>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</si>
  <si>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</si>
  <si>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</si>
  <si>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</si>
  <si>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</si>
  <si>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ประสานงานราชการด้านทรัพยากรน้ำกับหน่วยงานในพื้นที่ลุ่มน้ำ</t>
  </si>
  <si>
    <t>ประสานงานราชการด้านทรัพยากรน้ำกับหน่วยงานในพื้นที่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</si>
  <si>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</si>
  <si>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</si>
  <si>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</si>
  <si>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
จัดการน้ำ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</si>
  <si>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</si>
  <si>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</si>
  <si>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คน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</si>
  <si>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</si>
  <si>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</si>
  <si>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</si>
  <si>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</si>
  <si>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ด้านบริหารงานบุคคล</t>
  </si>
  <si>
    <t>งานบริหารบุคคล</t>
  </si>
  <si>
    <t>จำนวนบุคลากร</t>
  </si>
  <si>
    <t>ส่วนบริหารจัดการน้ำ</t>
  </si>
  <si>
    <t>ส่วนแผนงานและประเมินผล</t>
  </si>
  <si>
    <t>ส่วนประสานและบริหารจัดการลุ่มน้ำ</t>
  </si>
  <si>
    <t>ส่วนพัฒนาและฟื้นฟูแหล่งน้ำ</t>
  </si>
  <si>
    <t>ส่วนอำนวยการ</t>
  </si>
  <si>
    <t>ส่วนวิชาการ</t>
  </si>
  <si>
    <t>ส่วนเครื่องกล</t>
  </si>
  <si>
    <t>ส่วนอุทกวิทยา</t>
  </si>
  <si>
    <t>รหัสหน่วยงาน..0900600023......ชื่อหน่วยงาน...สำนักงานทรัพยากรน้ำภาค 10.............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</si>
  <si>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</si>
  <si>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</si>
  <si>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</si>
  <si>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</si>
  <si>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</si>
  <si>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</si>
  <si>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</si>
  <si>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</si>
  <si>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</si>
  <si>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</si>
  <si>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</si>
  <si>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090068400N1510</t>
  </si>
  <si>
    <t>090068400N1514</t>
  </si>
  <si>
    <t>090068400N1519</t>
  </si>
  <si>
    <t>090068400N1511</t>
  </si>
  <si>
    <t>090068400N1515</t>
  </si>
  <si>
    <t>090068400N1520</t>
  </si>
  <si>
    <t>090068400N1518</t>
  </si>
  <si>
    <t>090068400N1512</t>
  </si>
  <si>
    <t>ต่อการเตือนภัย</t>
  </si>
  <si>
    <t>ตรวจสอบ สอบเทียบบำรุงรักษาระบบเตือนภัย ให้ความรู้ เพื่อเตรียมความพร้อม</t>
  </si>
  <si>
    <t>ทุกส่วนงาน</t>
  </si>
  <si>
    <t>ส่วนเครื่องกล,ส่วนอำนวยการ</t>
  </si>
  <si>
    <t>สรุปปริมาณงานและเกณฑ์การปันส่วนของสำนัก/ศูนย์/กลุ่ม ปีงบประมาณ พ.ศ. 2561</t>
  </si>
  <si>
    <t>ปริมาณงานผลผลิตกิจกรรมปี 61</t>
  </si>
  <si>
    <t>ศูนย์ต้นทุน</t>
  </si>
  <si>
    <t>กิจกรรมย่อย</t>
  </si>
  <si>
    <t>เกณฑ์การปันส่วน</t>
  </si>
  <si>
    <t>ปริมาณงาน</t>
  </si>
  <si>
    <t>สำนักงานทรัพยากรน้ำ</t>
  </si>
  <si>
    <t>ให้คำปรึกษาด้านน้ำ</t>
  </si>
  <si>
    <t>ภาค 10</t>
  </si>
  <si>
    <t>ค่าใช้จ่ายการบริหารสภาวะวิกฤตน้ำ</t>
  </si>
  <si>
    <t>ค่าใช้จ่ายในการส่งเสริมและติดตามการประหยัดน้ำของหน่วยงานภาครัฐ</t>
  </si>
  <si>
    <t>ค่าใช้จ่ายในการจัดทำร่างหลักเกณฑ์แนวทางการประเมินมาตรฐานคุณภาพระบบประปาหมู่บ้าน</t>
  </si>
  <si>
    <t>รายการ</t>
  </si>
  <si>
    <t>ฉบับ</t>
  </si>
  <si>
    <t>ด้านยานพาหนะและอาคารสถานที่</t>
  </si>
  <si>
    <t>งานยานพาหนะและอาคารสถานที่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</si>
  <si>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</si>
  <si>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</si>
  <si>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สำรวจอกแบบงานปรับปรุงสิ่งก่อสร้างด้านแหล่งน้ำ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</si>
  <si>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</si>
  <si>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</si>
  <si>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</si>
  <si>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</si>
  <si>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</si>
  <si>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</si>
  <si>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</si>
  <si>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</si>
  <si>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สำรวจออกแบบงานอนุรักษ์ฟื้นฟูแหล่งน้ำ</t>
  </si>
  <si>
    <t>ก่อสร้างงานอนุรักษ์ฟื้นฟูแหล่งน้ำ</t>
  </si>
  <si>
    <t>ควบคุมงานก่อสร้างอนุรักษ์ฟื้นฟูแหล่งน้ำ</t>
  </si>
  <si>
    <t>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</si>
  <si>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</si>
  <si>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</si>
  <si>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ประสานราชการในพื้นที่ลุ่มน้ำ</t>
  </si>
  <si>
    <t>ประสานกลั่นกรองเรื่องเสนอคณะกรรมการลุ่มน้ำ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</si>
  <si>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</si>
  <si>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</si>
  <si>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จัดทำข้อเสนอด้านนโยบาย  แผน มาตรการ และให้ความรู้ด้านบริหารจัดการน้ำ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</si>
  <si>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</si>
  <si>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ส่งเสริมการบริหารจัดการลุ่มน้ำ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</si>
  <si>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</si>
  <si>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การกรอบแบบฟอร์มเกณฑ์การปันส่วนโดยใช้ภาระงาน</t>
  </si>
  <si>
    <t>สำนักงานทรัพยากรน้ำภาค  10</t>
  </si>
  <si>
    <t>รวมภาระงาน</t>
  </si>
  <si>
    <t xml:space="preserve">ชื่อ </t>
  </si>
  <si>
    <t>นามสกุล</t>
  </si>
  <si>
    <t>นายสาธิต รัตนสิงห์</t>
  </si>
  <si>
    <t>ผู้อำนวยการสำนักงานทรัพยากรน้ำภาค  10</t>
  </si>
  <si>
    <t>นายอนนท์ รื่นพานิช</t>
  </si>
  <si>
    <t>นายเดโช สุวรรณมุสิก</t>
  </si>
  <si>
    <t>นายช่างเครื่องกลชำนาญงาน</t>
  </si>
  <si>
    <t>นายเชฏฐพงษ์ บัวแย้ม</t>
  </si>
  <si>
    <t>นักวิเคราะห์นโยบายและแผนชำนาญการ</t>
  </si>
  <si>
    <t>นางสาวเสาวลักษณ์ ลอยวิรัตน์</t>
  </si>
  <si>
    <t>นักวิเคราะห์นโยบายและแผนปฏิบัติการ</t>
  </si>
  <si>
    <t>นางสาวพัชรา นิภานันท์</t>
  </si>
  <si>
    <t>เจ้าพนักงานธุรการชำนาญงาน</t>
  </si>
  <si>
    <t>นางศศิธรณ์ ขวัญจันทร์</t>
  </si>
  <si>
    <t>เจ้าพนักงานการเงินและบัญชีชำนาญงาน</t>
  </si>
  <si>
    <t>นายนิกร ช่วยชาติ</t>
  </si>
  <si>
    <t>นายช่างโยธาอาวุโส</t>
  </si>
  <si>
    <t>นางสาวกัญติมา ถิ่นบางเตียว</t>
  </si>
  <si>
    <t>นายสุธี รามแป้น</t>
  </si>
  <si>
    <t>นายวิจิตร  บุญทรัพย์</t>
  </si>
  <si>
    <t>ช่างฝีมือสนาม ช4</t>
  </si>
  <si>
    <t>นายนิวัติ  แก้วทองดี</t>
  </si>
  <si>
    <t>นางสาวพิชามญช์  ภมร</t>
  </si>
  <si>
    <t xml:space="preserve">เจ้าหน้าที่บริหารงานทั่วไป </t>
  </si>
  <si>
    <t>นางสาวชุติมา  ยอดเมือง</t>
  </si>
  <si>
    <t>เจ้าพนักงานธุรการ</t>
  </si>
  <si>
    <t>นางสาวหัทยา  ชโยฬาร</t>
  </si>
  <si>
    <t>นางธิดารัตน์   ช่วยชาติ</t>
  </si>
  <si>
    <t>พนักงานวัดระดับน้ำ</t>
  </si>
  <si>
    <t>นางสาวมานิตา  สายช่วย</t>
  </si>
  <si>
    <t>ส่วนยุทธศาสตร์</t>
  </si>
  <si>
    <t>นายพงษ์ศักดิ์ หนูเนื้อ</t>
  </si>
  <si>
    <t>นายเตชพัฒน์ ดิษณะ</t>
  </si>
  <si>
    <t>นายวรวิทย์ ชัยวิมลกุล</t>
  </si>
  <si>
    <t xml:space="preserve"> ผอ.ส่วนพัฒนาและฟื้นฟูแหล่งน้ำ</t>
  </si>
  <si>
    <t>100</t>
  </si>
  <si>
    <t>นายสุธวัช เลิศวาสนา</t>
  </si>
  <si>
    <t>วิศวกรโยธาชำนาญการ</t>
  </si>
  <si>
    <t>นายปริศักดิ์ ชูแสง</t>
  </si>
  <si>
    <t>นายมานัด ยงกำลัง</t>
  </si>
  <si>
    <t>นายช่างโยธาชำนาญงาน</t>
  </si>
  <si>
    <t>นายสุทิน เพชรเกลี้ยง</t>
  </si>
  <si>
    <t>นายสันตินันท์ ตันติภูมิอมร</t>
  </si>
  <si>
    <t>วิศวกรโยธาปฏิบัติการ</t>
  </si>
  <si>
    <t>นายนิคม เมืองกาญ</t>
  </si>
  <si>
    <t>นายวิศิษฎ์ สุขใส</t>
  </si>
  <si>
    <t>นายชูศักดิ์ บุญญานุกูลกิจ</t>
  </si>
  <si>
    <t>นายวันวิไชย ชูมี</t>
  </si>
  <si>
    <t>นายปฐมพร อินยะวิน</t>
  </si>
  <si>
    <t>นายพงศ์ศักดิ์ จุลสัตย์</t>
  </si>
  <si>
    <t>นายสุนทร บัวสองสี</t>
  </si>
  <si>
    <t>นายปิยวัฒน์ รัตนคช</t>
  </si>
  <si>
    <t>นายดุลยธรรม ทวิชสังข์</t>
  </si>
  <si>
    <t>ทำหน้าที่แทน ผอ.ส่วนวิชาการ</t>
  </si>
  <si>
    <t>นางสาวดาริน คงรอด</t>
  </si>
  <si>
    <t>นายช่างเขียนแบบชำนาญงาน</t>
  </si>
  <si>
    <t>นายสมศักดิ์ วัจนสาร</t>
  </si>
  <si>
    <t>นายพิชาญ ตันติวิวัฒน์</t>
  </si>
  <si>
    <t>นางวัฒนา หนูแก้ว</t>
  </si>
  <si>
    <t>นายวัชระ คชคีรี</t>
  </si>
  <si>
    <t>นางพรรณรัตน์ ยิ้มประเสริฐ</t>
  </si>
  <si>
    <t>นายไพศาล ดำด้วง</t>
  </si>
  <si>
    <t>ส่วนประสานและบริหารจัดการลุ่มน้ำภาคใต้ตะวันออกส่วนที่ 1</t>
  </si>
  <si>
    <t>นายสุวัฒน์ ศรีช่วง</t>
  </si>
  <si>
    <t>ผอ.ส่วนประสานและบริหารจัดการลุ่มน้ำภาคใต้ฝั่งตะวันออก</t>
  </si>
  <si>
    <t>นางสาวเปรมดวง ตะเภาน้อย</t>
  </si>
  <si>
    <t>นายจรูญ ชุมแก่น</t>
  </si>
  <si>
    <t>นายเดชา ช่วยนิล</t>
  </si>
  <si>
    <t>ส่วนประสานและบริหารจัดการลุ่มน้ำภาคใต้ตะวันตกส่วนที่ 1</t>
  </si>
  <si>
    <t>นายวัลลภ ธีรวัฒนสาร</t>
  </si>
  <si>
    <t xml:space="preserve">ผอ.ส่วนส่วนประสานและบริหารจัดการลุ่มน้ำภาคใต้ฝั่งตะวันตก </t>
  </si>
  <si>
    <t>นายนิธิวรรธน์ บุญคง</t>
  </si>
  <si>
    <t>นายชาญวุฒิ สันติราชัย</t>
  </si>
  <si>
    <t>นายปกรณ์ พงษ์เพ็ง</t>
  </si>
  <si>
    <t>นางสาวปภาดา จิตพิทักษ์</t>
  </si>
  <si>
    <t>นายถนัด มิตรเมือง</t>
  </si>
  <si>
    <t>ส่วนประสานและบริหารจัดการลุ่มน้ำตาปี</t>
  </si>
  <si>
    <t>นายภาณุพล ภิโสรมย์</t>
  </si>
  <si>
    <t>ผอ.ส่วนประสานและบริหารจัดการลุ่มน้ำตาปี</t>
  </si>
  <si>
    <t>นายวิเชียร ทองบัว</t>
  </si>
  <si>
    <t>นางสุวรรณี บุตรจันทร์</t>
  </si>
  <si>
    <t>นายวัชรพงษ์ เพชรประดิษฐ์</t>
  </si>
  <si>
    <t>นางสาวจารินทร์ สุวราช</t>
  </si>
  <si>
    <t>นายธเนศ การพร้อม</t>
  </si>
  <si>
    <t>ทำหน้าที่แทน ผอ.ส่วนส่วนบริหารจัดการน้ำ (สุราษฎร์ธานี)</t>
  </si>
  <si>
    <t>นายประเสริฐ บัวดำ</t>
  </si>
  <si>
    <t>นายพินัย ไชยพรม</t>
  </si>
  <si>
    <t>นายณัฐยศ ดอกขัน</t>
  </si>
  <si>
    <t>วิศวกรชำนาญการ</t>
  </si>
  <si>
    <t>นายศักดิ์ชัย ตันติวิวัฒน์</t>
  </si>
  <si>
    <t>ผอ.ส่วนส่วนอุทกวิทยา (สุราษฎร์ธานี)</t>
  </si>
  <si>
    <t>นายธีระวัฒน์ ศรีนาค</t>
  </si>
  <si>
    <t>นายสุริยา ครุฑวิสัย</t>
  </si>
  <si>
    <t>เจ้าพนักงานพัสดุชำนาญงาน</t>
  </si>
  <si>
    <t>นางสาวสุวรรณี ดาราไก่</t>
  </si>
  <si>
    <t>นางสาวปิยนิตย์ ชูแดง</t>
  </si>
  <si>
    <t>รวมทุกกิจกรรม</t>
  </si>
  <si>
    <t>ปันส่วนทำภาระงาน</t>
  </si>
  <si>
    <t>กิจกรรมย่อยของหน่วยงานหลัก</t>
  </si>
  <si>
    <t>เกณฑ์การ
ปันส่วน</t>
  </si>
  <si>
    <t>การบริหารจัดการน้ำเพื่อการอุปโภคบริโภค</t>
  </si>
  <si>
    <t>อนุรักษ์ฟื้นฟูแหล่งน้ำ,ปรับปรุงสิ่งก่อสร้างด้านแหล่งน้ำ,ปรับปรุงอาคาร</t>
  </si>
  <si>
    <t>การบริหารจัดการและพัฒนาลุ่มน้ำ</t>
  </si>
  <si>
    <t>บริหารข้อมูลด้านอุทกวิทยาและอุตุนิยมวิทยา</t>
  </si>
  <si>
    <t>การบริการงานวิชาการ,การทดสอบวัสดุ</t>
  </si>
  <si>
    <t>รวม</t>
  </si>
  <si>
    <t>เกณฑ์การปันส่วนกิจกรรมย่อยของหน่วยงานสนับสนุน  เข้าสู่กิจกรรมย่อยของหน่วยงานหลัก  ประจำปีงบประมาณ  พ.ศ.  2561</t>
  </si>
  <si>
    <t>การกรอบแบบฟอร์มเกณฑ์การปันส่วนโดยใช้ภาระงาน  ประจำปีงบประมาณ  2561</t>
  </si>
  <si>
    <t>นายสามารถ ทิพย์มณเฑียร</t>
  </si>
  <si>
    <t>นายมนตรี  ปาลรัตน์</t>
  </si>
  <si>
    <t>รหัสกิจกรรมย่อย...
ค่าใช้จ่ายการบริหารสภาวะวิกฤตน้ำ 
(หน่วยนับ …10. แห่ง)</t>
  </si>
  <si>
    <t>รหัสกิจกรรมย่อย....
ค่าใช้จ่ายในการส่งเสริมและติดตามการประหยัดน้ำของหน่วยงานภาครัฐ
(หน่วยนับ  12 แห่ง)</t>
  </si>
  <si>
    <t>รหัสกิจกรรมย่อย....
คชจ.ในการจัดทำร่างหลักเกณฑ์แนวทางการประเมินมาตรฐานคุณภาพระบบประปาหมู่บ้าน
(หน่วยนับ  25 แห่ง)</t>
  </si>
  <si>
    <t>รหัสกิจกรรมย่อย  119
ตรวจสอบกิจการประปาสัมปทาน
(หน่วยนับ…18…...เรื่อง)</t>
  </si>
  <si>
    <t>รหัสกิจกรรมย่อย  127
ให้คำปรึกษา ด้านน้ำ  (หน่วยนับ...30...แห่ง)</t>
  </si>
  <si>
    <t>รหัสกิจกรรมย่อย  186
รับฟังความคิดเห็นงานอนุรักษ์ฟื้นฟูแหล่งน้ำ
(หน่วยนับ....แห่ง)</t>
  </si>
  <si>
    <t>รหัสกิจกรรมย่อย  217
ประสานราชการในพื้นที่ลุ่มน้ำ
(หน่วยนับ.......เรื่อง)</t>
  </si>
  <si>
    <t>รหัสกิจกรรมย่อย 218
ประสานกลั่นกรองเรื่องเสนอคณะกรรมการลุ่มน้ำ
(หน่วยนับ......เรื่อง)</t>
  </si>
  <si>
    <t>รหัสกิจกรรมย่อย  219
ข้อเสนอนโยบายแผนการจัดการลุ่มน้ำ
(หน่วยนับ........เรื่อง)</t>
  </si>
  <si>
    <t>รหัสกิจกรรมย่อย  221
การพัฒนาองค์กรลุ่มน้ำ
(หน่วยนับ.........คน)</t>
  </si>
  <si>
    <t>รหัสกิจกรรมย่อย  223
พัฒนากลไกการบริหารจัดการทรัพยากรน้ำลุ่มน้ำ
(หน่วยนับ.............คน)</t>
  </si>
  <si>
    <t>รหัสกิจกรรมย่อย  225
ส่งเสริมการบริหารจัดการลุ่มน้ำ
(หน่วยนับ........คน)</t>
  </si>
  <si>
    <t>รหัสกิจกรรมย่อย  161
สำรวจออกแบบงานปรับปรุงสิ่งก่อสร้างด้านแหล่งน้ำ
(หน่วยนับ.........แห่ง)</t>
  </si>
  <si>
    <t>รหัสกิจกรรมย่อย  162
ก่อสร้างงานปรับปรุงสิ่งก่อสร้างด้านแหล่งน้ำ
(หน่วยนับ........แห่ง)</t>
  </si>
  <si>
    <t>รหัสกิจกรรมย่อย  163
ควบคุมงานปรับปรุงสิ่งก่อสร้างด้านแหล่งน้ำ
(หน่วยนับ.........แห่ง)</t>
  </si>
  <si>
    <t>รหัสกิจกรรมย่อย  164
จัดทำทะเบียนประวัติงานปรับปรุงสิ่งก่อสร้างด้านแหล่งน้ำ
(หน่วยนับ............แห่ง)</t>
  </si>
  <si>
    <t>รหัสกิจกรรมย่อย  165
ชดเชยค่างานก่อสร้างอนุรักษ์ฟื้นฟูแหล่งน้ำ
(หน่วยนับ...........แห่ง)</t>
  </si>
  <si>
    <t>รหัสกิจกรรมย่อย  181
สำรวจอกแบบงานอนุรักษ์ฟื้นฟูแหล่งน้ำ
(หน่วยนับ............แห่ง)</t>
  </si>
  <si>
    <t>รหัสกิจกรรมย่อย 182
ก่อสร้างงานอนุรักษ์ฟื้นฟูแหล่งน้ำ
(หน่วยนับ.............แห่ง)</t>
  </si>
  <si>
    <t>รหัสกิจกรรมย่อย 183 
ควบคุมงานก่อสร้างอนุรักษ์ฟื้นฟูแหล่งน้ำ
(หน่วยนับ................แห่ง)</t>
  </si>
  <si>
    <t>รหัสกิจกรรมย่อย 184
จัดทำทะเบียนประวัติงานอนุรักษ์ฟื้นฟูแหล่งน้ำ
(หน่วยนับ...........แห่ง)</t>
  </si>
  <si>
    <t>รหัสกิจกรรมย่อย 185 
ชดเชยค่างานก่อสร้างอนุรักษ์ฟื้นฟูแหล่งน้ำ
(หน่วยนับ...............แห่ง)</t>
  </si>
  <si>
    <t>รหัสกิจกรรมย่อย  
จัดทำรายละเอียดแผนงาน/โครงการ
(หน่วยนับ.................แห่ง)</t>
  </si>
  <si>
    <t>รหัสกิจกรรมย่อย  
งานถ่ายโอนโครงการที่แล้วเสร็จให้  อปท.
(หน่วยนับ.................แห่ง)</t>
  </si>
  <si>
    <t>รหัสกิจกรรมย่อย  
ระบบฐานข้อมูลกลางด้านแหล่งน้ำ
(หน่วยนับ...............แห่ง)</t>
  </si>
  <si>
    <t>รหัสกิจกรรมย่อย  170
บริการข้อมูลด้านอุทกวิทยาและอุตุนิยมวิทยา
(หน่วยนับ............ครั้ง)</t>
  </si>
  <si>
    <t>รหัสกิจกรรมย่อย  172
งานเพิ่มประสิทธิภาพสถานีอุทกวิทยา อุตุนิยมวิทยา
(หน่วยนับ.........ครั้ง)</t>
  </si>
  <si>
    <t>รหัสกิจกรรมย่อย  173
การเพิ่มประสิทธิภาพการเตือนภัยด้านน้ำ
(หน่วยนับ.............ครั้ง)</t>
  </si>
  <si>
    <t>รหัสกิจกรรมย่อย  174
บริการข้อมูลสถานการณ์น้ำและแจ้งเตือนภัย
(หน่วยนับ............ครั้ง)</t>
  </si>
  <si>
    <t>พัฒนากลไกการบริหารจัดการทรัพยากรน้ำ ลุ่มน้ำ</t>
  </si>
  <si>
    <t>รหัสกิจกรรมย่อย  170
บริการข้อมูลด้านอุทกวิทยาและอุตุนิยมวิทยา
(หน่วยนับ.........ครั้ง)</t>
  </si>
  <si>
    <t>0900600023
สำนักงานทรัพยากรน้ำภาค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</si>
</sst>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0000000000"/>
    <numFmt numFmtId="189" formatCode="_-* #,##0_-;\-* #,##0_-;_-* &quot;-&quot;??_-;_-@_-"/>
  </numFmts>
  <fonts count="18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rgb="FFFF0000"/>
      <name val="TH SarabunPSK"/>
      <family val="2"/>
    </font>
    <font>
      <sz val="16"/>
      <name val="TH SarabunIT๙"/>
      <family val="2"/>
    </font>
    <font>
      <sz val="20"/>
      <name val="TH SarabunIT๙"/>
      <family val="2"/>
    </font>
    <font>
      <b/>
      <sz val="20"/>
      <name val="TH SarabunIT๙"/>
      <family val="2"/>
    </font>
    <font>
      <b/>
      <sz val="16"/>
      <name val="TH SarabunIT๙"/>
      <family val="2"/>
    </font>
    <font>
      <sz val="12"/>
      <name val="TH SarabunIT๙"/>
      <family val="2"/>
    </font>
    <font>
      <sz val="12"/>
      <color rgb="FFFF0000"/>
      <name val="TH SarabunIT๙"/>
      <family val="2"/>
    </font>
    <font>
      <sz val="16"/>
      <color rgb="FFFF0000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24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2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3" xfId="1" applyFont="1" applyFill="1" applyBorder="1" applyAlignment="1">
      <alignment horizontal="center" vertical="top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>
      <alignment vertical="top" wrapText="1"/>
    </xf>
    <xf numFmtId="0" fontId="3" fillId="0" borderId="4" xfId="1" applyFont="1" applyFill="1" applyBorder="1"/>
    <xf numFmtId="0" fontId="3" fillId="0" borderId="2" xfId="3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vertical="top"/>
    </xf>
    <xf numFmtId="0" fontId="3" fillId="0" borderId="2" xfId="2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Alignment="1">
      <alignment vertical="top"/>
    </xf>
    <xf numFmtId="0" fontId="3" fillId="0" borderId="5" xfId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5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2" xfId="1" applyFont="1" applyFill="1" applyBorder="1" applyAlignment="1">
      <alignment vertical="top" wrapText="1" shrinkToFit="1"/>
    </xf>
    <xf numFmtId="0" fontId="3" fillId="0" borderId="2" xfId="2" applyFont="1" applyFill="1" applyBorder="1" applyAlignment="1">
      <alignment vertical="top" wrapText="1" shrinkToFit="1"/>
    </xf>
    <xf numFmtId="0" fontId="3" fillId="0" borderId="2" xfId="1" applyFont="1" applyFill="1" applyBorder="1" applyAlignment="1">
      <alignment horizontal="left" vertical="top" wrapText="1" shrinkToFit="1"/>
    </xf>
    <xf numFmtId="0" fontId="3" fillId="0" borderId="2" xfId="2" applyNumberFormat="1" applyFont="1" applyFill="1" applyBorder="1" applyAlignment="1">
      <alignment vertical="top" wrapText="1" shrinkToFit="1"/>
    </xf>
    <xf numFmtId="0" fontId="2" fillId="0" borderId="1" xfId="1" applyFont="1" applyFill="1" applyBorder="1" applyAlignment="1">
      <alignment horizontal="center" vertical="center" wrapText="1" shrinkToFit="1"/>
    </xf>
    <xf numFmtId="0" fontId="3" fillId="0" borderId="6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Border="1" applyAlignment="1">
      <alignment vertical="top"/>
    </xf>
    <xf numFmtId="0" fontId="2" fillId="0" borderId="1" xfId="4" applyFont="1" applyBorder="1" applyAlignment="1">
      <alignment horizontal="center" vertical="top"/>
    </xf>
    <xf numFmtId="0" fontId="3" fillId="0" borderId="0" xfId="4" applyFont="1" applyAlignment="1">
      <alignment vertical="center"/>
    </xf>
    <xf numFmtId="0" fontId="3" fillId="0" borderId="0" xfId="4" applyFont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3" fillId="0" borderId="2" xfId="4" applyFont="1" applyBorder="1" applyAlignment="1">
      <alignment vertical="top"/>
    </xf>
    <xf numFmtId="0" fontId="3" fillId="0" borderId="5" xfId="4" applyFont="1" applyBorder="1" applyAlignment="1">
      <alignment vertical="top"/>
    </xf>
    <xf numFmtId="0" fontId="3" fillId="0" borderId="5" xfId="4" applyFont="1" applyBorder="1" applyAlignment="1">
      <alignment horizontal="center" vertical="top"/>
    </xf>
    <xf numFmtId="0" fontId="3" fillId="0" borderId="0" xfId="4" applyFont="1" applyAlignment="1">
      <alignment horizontal="center" vertical="top"/>
    </xf>
    <xf numFmtId="188" fontId="3" fillId="0" borderId="2" xfId="4" applyNumberFormat="1" applyFont="1" applyBorder="1" applyAlignment="1">
      <alignment horizontal="center" vertical="top"/>
    </xf>
    <xf numFmtId="188" fontId="3" fillId="0" borderId="3" xfId="4" applyNumberFormat="1" applyFont="1" applyBorder="1" applyAlignment="1">
      <alignment horizontal="center" vertical="top"/>
    </xf>
    <xf numFmtId="0" fontId="3" fillId="2" borderId="3" xfId="1" applyNumberFormat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3" xfId="4" applyFont="1" applyBorder="1" applyAlignment="1">
      <alignment horizontal="center" vertical="top"/>
    </xf>
    <xf numFmtId="0" fontId="3" fillId="0" borderId="3" xfId="4" applyFont="1" applyBorder="1" applyAlignment="1">
      <alignment vertical="top"/>
    </xf>
    <xf numFmtId="188" fontId="3" fillId="0" borderId="6" xfId="4" applyNumberFormat="1" applyFont="1" applyBorder="1" applyAlignment="1">
      <alignment horizontal="center" vertical="top"/>
    </xf>
    <xf numFmtId="0" fontId="3" fillId="2" borderId="6" xfId="1" applyNumberFormat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6" xfId="4" applyFont="1" applyBorder="1" applyAlignment="1">
      <alignment vertical="top"/>
    </xf>
    <xf numFmtId="0" fontId="3" fillId="0" borderId="3" xfId="1" applyFont="1" applyFill="1" applyBorder="1" applyAlignment="1">
      <alignment vertical="top" wrapText="1"/>
    </xf>
    <xf numFmtId="0" fontId="3" fillId="0" borderId="3" xfId="2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0" fontId="3" fillId="0" borderId="6" xfId="2" applyFont="1" applyFill="1" applyBorder="1" applyAlignment="1">
      <alignment vertical="top" wrapText="1"/>
    </xf>
    <xf numFmtId="188" fontId="3" fillId="0" borderId="5" xfId="4" applyNumberFormat="1" applyFont="1" applyBorder="1" applyAlignment="1">
      <alignment horizontal="center" vertical="top"/>
    </xf>
    <xf numFmtId="0" fontId="3" fillId="2" borderId="5" xfId="1" applyNumberFormat="1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vertical="top" wrapText="1" shrinkToFit="1"/>
    </xf>
    <xf numFmtId="0" fontId="3" fillId="0" borderId="3" xfId="2" applyNumberFormat="1" applyFont="1" applyFill="1" applyBorder="1" applyAlignment="1">
      <alignment horizontal="left" vertical="top" wrapText="1"/>
    </xf>
    <xf numFmtId="0" fontId="3" fillId="0" borderId="11" xfId="4" applyFont="1" applyBorder="1" applyAlignment="1">
      <alignment vertical="top"/>
    </xf>
    <xf numFmtId="0" fontId="3" fillId="0" borderId="5" xfId="1" applyFont="1" applyFill="1" applyBorder="1"/>
    <xf numFmtId="188" fontId="3" fillId="0" borderId="12" xfId="4" applyNumberFormat="1" applyFont="1" applyBorder="1" applyAlignment="1">
      <alignment horizontal="center" vertical="top"/>
    </xf>
    <xf numFmtId="0" fontId="3" fillId="2" borderId="12" xfId="1" applyNumberFormat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vertical="top" wrapText="1"/>
    </xf>
    <xf numFmtId="0" fontId="3" fillId="0" borderId="12" xfId="1" applyFont="1" applyFill="1" applyBorder="1" applyAlignment="1">
      <alignment vertical="top" wrapText="1" shrinkToFit="1"/>
    </xf>
    <xf numFmtId="0" fontId="3" fillId="0" borderId="12" xfId="4" applyFont="1" applyBorder="1" applyAlignment="1">
      <alignment horizontal="center" vertical="top"/>
    </xf>
    <xf numFmtId="0" fontId="3" fillId="0" borderId="12" xfId="4" applyFont="1" applyBorder="1" applyAlignment="1">
      <alignment vertical="top"/>
    </xf>
    <xf numFmtId="0" fontId="2" fillId="0" borderId="1" xfId="4" applyFont="1" applyBorder="1" applyAlignment="1">
      <alignment horizontal="center" vertical="center" shrinkToFit="1"/>
    </xf>
    <xf numFmtId="0" fontId="3" fillId="0" borderId="2" xfId="1" applyFont="1" applyFill="1" applyBorder="1" applyAlignment="1">
      <alignment horizontal="center" vertical="top" shrinkToFit="1"/>
    </xf>
    <xf numFmtId="0" fontId="3" fillId="0" borderId="2" xfId="1" applyFont="1" applyFill="1" applyBorder="1" applyAlignment="1">
      <alignment horizontal="left" vertical="top" shrinkToFit="1"/>
    </xf>
    <xf numFmtId="0" fontId="3" fillId="0" borderId="2" xfId="1" applyFont="1" applyFill="1" applyBorder="1" applyAlignment="1">
      <alignment vertical="top" shrinkToFi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3" fontId="7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88" fontId="7" fillId="0" borderId="12" xfId="0" applyNumberFormat="1" applyFont="1" applyBorder="1" applyAlignment="1">
      <alignment horizontal="left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3" fillId="0" borderId="12" xfId="2" applyFont="1" applyFill="1" applyBorder="1" applyAlignment="1">
      <alignment vertical="top" wrapText="1"/>
    </xf>
    <xf numFmtId="187" fontId="3" fillId="0" borderId="12" xfId="8" applyFont="1" applyFill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2" xfId="0" applyFont="1" applyBorder="1" applyAlignment="1">
      <alignment horizontal="left" vertical="top"/>
    </xf>
    <xf numFmtId="0" fontId="3" fillId="0" borderId="2" xfId="0" applyNumberFormat="1" applyFont="1" applyFill="1" applyBorder="1" applyAlignment="1">
      <alignment horizontal="center" vertical="top" wrapText="1"/>
    </xf>
    <xf numFmtId="187" fontId="3" fillId="0" borderId="2" xfId="8" applyFont="1" applyFill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187" fontId="3" fillId="2" borderId="2" xfId="8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2" fontId="7" fillId="0" borderId="2" xfId="0" applyNumberFormat="1" applyFont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vertical="top" wrapText="1"/>
    </xf>
    <xf numFmtId="2" fontId="7" fillId="0" borderId="5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3" fontId="7" fillId="0" borderId="0" xfId="0" applyNumberFormat="1" applyFont="1" applyAlignment="1">
      <alignment horizontal="center" vertical="top"/>
    </xf>
    <xf numFmtId="0" fontId="9" fillId="0" borderId="0" xfId="0" applyFont="1"/>
    <xf numFmtId="0" fontId="12" fillId="0" borderId="0" xfId="0" applyFont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14" fillId="6" borderId="1" xfId="0" applyFont="1" applyFill="1" applyBorder="1" applyAlignment="1">
      <alignment horizontal="center" vertical="top" wrapText="1"/>
    </xf>
    <xf numFmtId="0" fontId="13" fillId="7" borderId="1" xfId="0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/>
    <xf numFmtId="0" fontId="15" fillId="4" borderId="1" xfId="0" applyFont="1" applyFill="1" applyBorder="1" applyAlignment="1"/>
    <xf numFmtId="0" fontId="9" fillId="5" borderId="1" xfId="0" applyFont="1" applyFill="1" applyBorder="1" applyAlignment="1"/>
    <xf numFmtId="0" fontId="9" fillId="6" borderId="1" xfId="0" applyFont="1" applyFill="1" applyBorder="1" applyAlignment="1"/>
    <xf numFmtId="0" fontId="15" fillId="6" borderId="1" xfId="0" applyFont="1" applyFill="1" applyBorder="1" applyAlignment="1"/>
    <xf numFmtId="0" fontId="9" fillId="7" borderId="1" xfId="0" applyFont="1" applyFill="1" applyBorder="1" applyAlignment="1"/>
    <xf numFmtId="0" fontId="9" fillId="8" borderId="1" xfId="0" applyFont="1" applyFill="1" applyBorder="1" applyAlignment="1"/>
    <xf numFmtId="49" fontId="9" fillId="3" borderId="1" xfId="0" applyNumberFormat="1" applyFont="1" applyFill="1" applyBorder="1" applyAlignment="1">
      <alignment horizontal="center"/>
    </xf>
    <xf numFmtId="0" fontId="15" fillId="0" borderId="0" xfId="0" applyFont="1"/>
    <xf numFmtId="0" fontId="15" fillId="4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49" fontId="15" fillId="3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5" fillId="5" borderId="1" xfId="0" applyFont="1" applyFill="1" applyBorder="1" applyAlignment="1"/>
    <xf numFmtId="0" fontId="15" fillId="7" borderId="1" xfId="0" applyFont="1" applyFill="1" applyBorder="1" applyAlignment="1"/>
    <xf numFmtId="0" fontId="15" fillId="8" borderId="1" xfId="0" applyFont="1" applyFill="1" applyBorder="1" applyAlignment="1"/>
    <xf numFmtId="0" fontId="15" fillId="6" borderId="1" xfId="4" applyFont="1" applyFill="1" applyBorder="1" applyAlignment="1">
      <alignment horizontal="center" vertical="top"/>
    </xf>
    <xf numFmtId="0" fontId="9" fillId="7" borderId="1" xfId="0" applyFont="1" applyFill="1" applyBorder="1" applyAlignment="1">
      <alignment horizont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5" fillId="5" borderId="1" xfId="0" applyNumberFormat="1" applyFont="1" applyFill="1" applyBorder="1" applyAlignment="1">
      <alignment horizontal="center"/>
    </xf>
    <xf numFmtId="1" fontId="15" fillId="9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vertical="center"/>
    </xf>
    <xf numFmtId="1" fontId="15" fillId="4" borderId="1" xfId="8" applyNumberFormat="1" applyFont="1" applyFill="1" applyBorder="1" applyAlignment="1">
      <alignment horizontal="center"/>
    </xf>
    <xf numFmtId="49" fontId="15" fillId="5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189" fontId="9" fillId="3" borderId="1" xfId="8" applyNumberFormat="1" applyFont="1" applyFill="1" applyBorder="1" applyAlignment="1">
      <alignment horizontal="center"/>
    </xf>
    <xf numFmtId="43" fontId="9" fillId="4" borderId="1" xfId="0" applyNumberFormat="1" applyFont="1" applyFill="1" applyBorder="1"/>
    <xf numFmtId="189" fontId="9" fillId="4" borderId="1" xfId="0" applyNumberFormat="1" applyFont="1" applyFill="1" applyBorder="1"/>
    <xf numFmtId="0" fontId="9" fillId="3" borderId="0" xfId="0" applyFont="1" applyFill="1"/>
    <xf numFmtId="0" fontId="9" fillId="4" borderId="0" xfId="0" applyFont="1" applyFill="1"/>
    <xf numFmtId="0" fontId="15" fillId="4" borderId="0" xfId="0" applyFont="1" applyFill="1"/>
    <xf numFmtId="0" fontId="9" fillId="5" borderId="0" xfId="0" applyFont="1" applyFill="1"/>
    <xf numFmtId="0" fontId="9" fillId="6" borderId="0" xfId="0" applyFont="1" applyFill="1"/>
    <xf numFmtId="0" fontId="15" fillId="6" borderId="0" xfId="0" applyFont="1" applyFill="1"/>
    <xf numFmtId="0" fontId="9" fillId="7" borderId="0" xfId="0" applyFont="1" applyFill="1"/>
    <xf numFmtId="0" fontId="9" fillId="8" borderId="0" xfId="0" applyFont="1" applyFill="1"/>
    <xf numFmtId="0" fontId="9" fillId="2" borderId="1" xfId="0" applyFont="1" applyFill="1" applyBorder="1"/>
    <xf numFmtId="0" fontId="9" fillId="2" borderId="0" xfId="0" applyFont="1" applyFill="1" applyBorder="1"/>
    <xf numFmtId="0" fontId="9" fillId="0" borderId="1" xfId="0" applyFont="1" applyFill="1" applyBorder="1"/>
    <xf numFmtId="0" fontId="9" fillId="0" borderId="1" xfId="0" applyFont="1" applyBorder="1"/>
    <xf numFmtId="0" fontId="9" fillId="2" borderId="1" xfId="0" applyNumberFormat="1" applyFont="1" applyFill="1" applyBorder="1"/>
    <xf numFmtId="0" fontId="9" fillId="0" borderId="1" xfId="0" applyNumberFormat="1" applyFont="1" applyBorder="1" applyAlignment="1">
      <alignment vertical="center" shrinkToFit="1"/>
    </xf>
    <xf numFmtId="0" fontId="16" fillId="2" borderId="0" xfId="0" applyFont="1" applyFill="1" applyBorder="1"/>
    <xf numFmtId="0" fontId="16" fillId="0" borderId="1" xfId="0" applyFont="1" applyBorder="1"/>
    <xf numFmtId="0" fontId="15" fillId="2" borderId="1" xfId="0" applyFont="1" applyFill="1" applyBorder="1"/>
    <xf numFmtId="0" fontId="15" fillId="0" borderId="1" xfId="0" applyFont="1" applyFill="1" applyBorder="1"/>
    <xf numFmtId="0" fontId="15" fillId="0" borderId="1" xfId="0" applyFont="1" applyFill="1" applyBorder="1" applyAlignment="1">
      <alignment horizontal="left"/>
    </xf>
    <xf numFmtId="0" fontId="17" fillId="2" borderId="1" xfId="0" applyFont="1" applyFill="1" applyBorder="1"/>
    <xf numFmtId="0" fontId="17" fillId="0" borderId="1" xfId="0" applyFont="1" applyFill="1" applyBorder="1"/>
    <xf numFmtId="0" fontId="15" fillId="0" borderId="8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4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2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/>
    <xf numFmtId="0" fontId="3" fillId="0" borderId="0" xfId="0" applyFont="1" applyFill="1"/>
    <xf numFmtId="0" fontId="2" fillId="0" borderId="0" xfId="1" applyFont="1" applyFill="1" applyBorder="1" applyAlignment="1">
      <alignment horizontal="center"/>
    </xf>
    <xf numFmtId="0" fontId="2" fillId="0" borderId="7" xfId="4" applyFont="1" applyBorder="1" applyAlignment="1">
      <alignment horizontal="center" vertical="top"/>
    </xf>
    <xf numFmtId="0" fontId="2" fillId="0" borderId="8" xfId="4" applyFont="1" applyBorder="1" applyAlignment="1">
      <alignment horizontal="center" vertical="top"/>
    </xf>
    <xf numFmtId="0" fontId="2" fillId="0" borderId="9" xfId="4" applyFont="1" applyBorder="1" applyAlignment="1">
      <alignment horizontal="center" vertical="top"/>
    </xf>
    <xf numFmtId="0" fontId="2" fillId="0" borderId="10" xfId="4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1" fontId="9" fillId="3" borderId="8" xfId="0" applyNumberFormat="1" applyFont="1" applyFill="1" applyBorder="1" applyAlignment="1">
      <alignment horizontal="center" vertical="center"/>
    </xf>
    <xf numFmtId="1" fontId="9" fillId="3" borderId="9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2" fillId="8" borderId="8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</cellXfs>
  <cellStyles count="9">
    <cellStyle name="Comma" xfId="8" builtinId="3"/>
    <cellStyle name="Normal" xfId="0" builtinId="0"/>
    <cellStyle name="Normal 2" xfId="1"/>
    <cellStyle name="Normal_ตารางพจนานุกรม1 2" xfId="2"/>
    <cellStyle name="เครื่องหมายจุลภาค 2" xfId="5"/>
    <cellStyle name="เครื่องหมายจุลภาค 3" xfId="6"/>
    <cellStyle name="เครื่องหมายจุลภาค 4" xfId="7"/>
    <cellStyle name="ปกติ 2" xfId="4"/>
    <cellStyle name="ปกติ_ปันส่วนรายสำนัก27-11-08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"/>
  <sheetViews>
    <sheetView topLeftCell="C1" workbookViewId="0">
      <selection activeCell="C46" sqref="A46:XFD49"/>
    </sheetView>
  </sheetViews>
  <sheetFormatPr defaultRowHeight="21" x14ac:dyDescent="0.35"/>
  <cols>
    <col min="1" max="1" width="27.125" style="19" hidden="1" customWidth="1"/>
    <col min="2" max="2" width="18.25" style="24" hidden="1" customWidth="1"/>
    <col min="3" max="3" width="7.375" style="25" customWidth="1"/>
    <col min="4" max="4" width="34.375" style="1" customWidth="1"/>
    <col min="5" max="5" width="62.125" style="1" customWidth="1"/>
    <col min="6" max="6" width="15.625" style="1" customWidth="1"/>
    <col min="7" max="7" width="23.75" style="25" customWidth="1"/>
    <col min="8" max="8" width="4.875" style="1" hidden="1" customWidth="1"/>
    <col min="9" max="9" width="7.75" style="1" hidden="1" customWidth="1"/>
    <col min="10" max="10" width="7" style="1" hidden="1" customWidth="1"/>
    <col min="11" max="21" width="9.125" style="1" hidden="1" customWidth="1"/>
    <col min="22" max="41" width="0" style="1" hidden="1" customWidth="1"/>
    <col min="42" max="256" width="9.125" style="2"/>
    <col min="257" max="258" width="0" style="2" hidden="1" customWidth="1"/>
    <col min="259" max="259" width="14" style="2" customWidth="1"/>
    <col min="260" max="260" width="36.875" style="2" customWidth="1"/>
    <col min="261" max="261" width="65.625" style="2" customWidth="1"/>
    <col min="262" max="262" width="14.125" style="2" customWidth="1"/>
    <col min="263" max="263" width="29" style="2" customWidth="1"/>
    <col min="264" max="297" width="0" style="2" hidden="1" customWidth="1"/>
    <col min="298" max="512" width="9.125" style="2"/>
    <col min="513" max="514" width="0" style="2" hidden="1" customWidth="1"/>
    <col min="515" max="515" width="14" style="2" customWidth="1"/>
    <col min="516" max="516" width="36.875" style="2" customWidth="1"/>
    <col min="517" max="517" width="65.625" style="2" customWidth="1"/>
    <col min="518" max="518" width="14.125" style="2" customWidth="1"/>
    <col min="519" max="519" width="29" style="2" customWidth="1"/>
    <col min="520" max="553" width="0" style="2" hidden="1" customWidth="1"/>
    <col min="554" max="768" width="9.125" style="2"/>
    <col min="769" max="770" width="0" style="2" hidden="1" customWidth="1"/>
    <col min="771" max="771" width="14" style="2" customWidth="1"/>
    <col min="772" max="772" width="36.875" style="2" customWidth="1"/>
    <col min="773" max="773" width="65.625" style="2" customWidth="1"/>
    <col min="774" max="774" width="14.125" style="2" customWidth="1"/>
    <col min="775" max="775" width="29" style="2" customWidth="1"/>
    <col min="776" max="809" width="0" style="2" hidden="1" customWidth="1"/>
    <col min="810" max="1024" width="9.125" style="2"/>
    <col min="1025" max="1026" width="0" style="2" hidden="1" customWidth="1"/>
    <col min="1027" max="1027" width="14" style="2" customWidth="1"/>
    <col min="1028" max="1028" width="36.875" style="2" customWidth="1"/>
    <col min="1029" max="1029" width="65.625" style="2" customWidth="1"/>
    <col min="1030" max="1030" width="14.125" style="2" customWidth="1"/>
    <col min="1031" max="1031" width="29" style="2" customWidth="1"/>
    <col min="1032" max="1065" width="0" style="2" hidden="1" customWidth="1"/>
    <col min="1066" max="1280" width="9.125" style="2"/>
    <col min="1281" max="1282" width="0" style="2" hidden="1" customWidth="1"/>
    <col min="1283" max="1283" width="14" style="2" customWidth="1"/>
    <col min="1284" max="1284" width="36.875" style="2" customWidth="1"/>
    <col min="1285" max="1285" width="65.625" style="2" customWidth="1"/>
    <col min="1286" max="1286" width="14.125" style="2" customWidth="1"/>
    <col min="1287" max="1287" width="29" style="2" customWidth="1"/>
    <col min="1288" max="1321" width="0" style="2" hidden="1" customWidth="1"/>
    <col min="1322" max="1536" width="9.125" style="2"/>
    <col min="1537" max="1538" width="0" style="2" hidden="1" customWidth="1"/>
    <col min="1539" max="1539" width="14" style="2" customWidth="1"/>
    <col min="1540" max="1540" width="36.875" style="2" customWidth="1"/>
    <col min="1541" max="1541" width="65.625" style="2" customWidth="1"/>
    <col min="1542" max="1542" width="14.125" style="2" customWidth="1"/>
    <col min="1543" max="1543" width="29" style="2" customWidth="1"/>
    <col min="1544" max="1577" width="0" style="2" hidden="1" customWidth="1"/>
    <col min="1578" max="1792" width="9.125" style="2"/>
    <col min="1793" max="1794" width="0" style="2" hidden="1" customWidth="1"/>
    <col min="1795" max="1795" width="14" style="2" customWidth="1"/>
    <col min="1796" max="1796" width="36.875" style="2" customWidth="1"/>
    <col min="1797" max="1797" width="65.625" style="2" customWidth="1"/>
    <col min="1798" max="1798" width="14.125" style="2" customWidth="1"/>
    <col min="1799" max="1799" width="29" style="2" customWidth="1"/>
    <col min="1800" max="1833" width="0" style="2" hidden="1" customWidth="1"/>
    <col min="1834" max="2048" width="9.125" style="2"/>
    <col min="2049" max="2050" width="0" style="2" hidden="1" customWidth="1"/>
    <col min="2051" max="2051" width="14" style="2" customWidth="1"/>
    <col min="2052" max="2052" width="36.875" style="2" customWidth="1"/>
    <col min="2053" max="2053" width="65.625" style="2" customWidth="1"/>
    <col min="2054" max="2054" width="14.125" style="2" customWidth="1"/>
    <col min="2055" max="2055" width="29" style="2" customWidth="1"/>
    <col min="2056" max="2089" width="0" style="2" hidden="1" customWidth="1"/>
    <col min="2090" max="2304" width="9.125" style="2"/>
    <col min="2305" max="2306" width="0" style="2" hidden="1" customWidth="1"/>
    <col min="2307" max="2307" width="14" style="2" customWidth="1"/>
    <col min="2308" max="2308" width="36.875" style="2" customWidth="1"/>
    <col min="2309" max="2309" width="65.625" style="2" customWidth="1"/>
    <col min="2310" max="2310" width="14.125" style="2" customWidth="1"/>
    <col min="2311" max="2311" width="29" style="2" customWidth="1"/>
    <col min="2312" max="2345" width="0" style="2" hidden="1" customWidth="1"/>
    <col min="2346" max="2560" width="9.125" style="2"/>
    <col min="2561" max="2562" width="0" style="2" hidden="1" customWidth="1"/>
    <col min="2563" max="2563" width="14" style="2" customWidth="1"/>
    <col min="2564" max="2564" width="36.875" style="2" customWidth="1"/>
    <col min="2565" max="2565" width="65.625" style="2" customWidth="1"/>
    <col min="2566" max="2566" width="14.125" style="2" customWidth="1"/>
    <col min="2567" max="2567" width="29" style="2" customWidth="1"/>
    <col min="2568" max="2601" width="0" style="2" hidden="1" customWidth="1"/>
    <col min="2602" max="2816" width="9.125" style="2"/>
    <col min="2817" max="2818" width="0" style="2" hidden="1" customWidth="1"/>
    <col min="2819" max="2819" width="14" style="2" customWidth="1"/>
    <col min="2820" max="2820" width="36.875" style="2" customWidth="1"/>
    <col min="2821" max="2821" width="65.625" style="2" customWidth="1"/>
    <col min="2822" max="2822" width="14.125" style="2" customWidth="1"/>
    <col min="2823" max="2823" width="29" style="2" customWidth="1"/>
    <col min="2824" max="2857" width="0" style="2" hidden="1" customWidth="1"/>
    <col min="2858" max="3072" width="9.125" style="2"/>
    <col min="3073" max="3074" width="0" style="2" hidden="1" customWidth="1"/>
    <col min="3075" max="3075" width="14" style="2" customWidth="1"/>
    <col min="3076" max="3076" width="36.875" style="2" customWidth="1"/>
    <col min="3077" max="3077" width="65.625" style="2" customWidth="1"/>
    <col min="3078" max="3078" width="14.125" style="2" customWidth="1"/>
    <col min="3079" max="3079" width="29" style="2" customWidth="1"/>
    <col min="3080" max="3113" width="0" style="2" hidden="1" customWidth="1"/>
    <col min="3114" max="3328" width="9.125" style="2"/>
    <col min="3329" max="3330" width="0" style="2" hidden="1" customWidth="1"/>
    <col min="3331" max="3331" width="14" style="2" customWidth="1"/>
    <col min="3332" max="3332" width="36.875" style="2" customWidth="1"/>
    <col min="3333" max="3333" width="65.625" style="2" customWidth="1"/>
    <col min="3334" max="3334" width="14.125" style="2" customWidth="1"/>
    <col min="3335" max="3335" width="29" style="2" customWidth="1"/>
    <col min="3336" max="3369" width="0" style="2" hidden="1" customWidth="1"/>
    <col min="3370" max="3584" width="9.125" style="2"/>
    <col min="3585" max="3586" width="0" style="2" hidden="1" customWidth="1"/>
    <col min="3587" max="3587" width="14" style="2" customWidth="1"/>
    <col min="3588" max="3588" width="36.875" style="2" customWidth="1"/>
    <col min="3589" max="3589" width="65.625" style="2" customWidth="1"/>
    <col min="3590" max="3590" width="14.125" style="2" customWidth="1"/>
    <col min="3591" max="3591" width="29" style="2" customWidth="1"/>
    <col min="3592" max="3625" width="0" style="2" hidden="1" customWidth="1"/>
    <col min="3626" max="3840" width="9.125" style="2"/>
    <col min="3841" max="3842" width="0" style="2" hidden="1" customWidth="1"/>
    <col min="3843" max="3843" width="14" style="2" customWidth="1"/>
    <col min="3844" max="3844" width="36.875" style="2" customWidth="1"/>
    <col min="3845" max="3845" width="65.625" style="2" customWidth="1"/>
    <col min="3846" max="3846" width="14.125" style="2" customWidth="1"/>
    <col min="3847" max="3847" width="29" style="2" customWidth="1"/>
    <col min="3848" max="3881" width="0" style="2" hidden="1" customWidth="1"/>
    <col min="3882" max="4096" width="9.125" style="2"/>
    <col min="4097" max="4098" width="0" style="2" hidden="1" customWidth="1"/>
    <col min="4099" max="4099" width="14" style="2" customWidth="1"/>
    <col min="4100" max="4100" width="36.875" style="2" customWidth="1"/>
    <col min="4101" max="4101" width="65.625" style="2" customWidth="1"/>
    <col min="4102" max="4102" width="14.125" style="2" customWidth="1"/>
    <col min="4103" max="4103" width="29" style="2" customWidth="1"/>
    <col min="4104" max="4137" width="0" style="2" hidden="1" customWidth="1"/>
    <col min="4138" max="4352" width="9.125" style="2"/>
    <col min="4353" max="4354" width="0" style="2" hidden="1" customWidth="1"/>
    <col min="4355" max="4355" width="14" style="2" customWidth="1"/>
    <col min="4356" max="4356" width="36.875" style="2" customWidth="1"/>
    <col min="4357" max="4357" width="65.625" style="2" customWidth="1"/>
    <col min="4358" max="4358" width="14.125" style="2" customWidth="1"/>
    <col min="4359" max="4359" width="29" style="2" customWidth="1"/>
    <col min="4360" max="4393" width="0" style="2" hidden="1" customWidth="1"/>
    <col min="4394" max="4608" width="9.125" style="2"/>
    <col min="4609" max="4610" width="0" style="2" hidden="1" customWidth="1"/>
    <col min="4611" max="4611" width="14" style="2" customWidth="1"/>
    <col min="4612" max="4612" width="36.875" style="2" customWidth="1"/>
    <col min="4613" max="4613" width="65.625" style="2" customWidth="1"/>
    <col min="4614" max="4614" width="14.125" style="2" customWidth="1"/>
    <col min="4615" max="4615" width="29" style="2" customWidth="1"/>
    <col min="4616" max="4649" width="0" style="2" hidden="1" customWidth="1"/>
    <col min="4650" max="4864" width="9.125" style="2"/>
    <col min="4865" max="4866" width="0" style="2" hidden="1" customWidth="1"/>
    <col min="4867" max="4867" width="14" style="2" customWidth="1"/>
    <col min="4868" max="4868" width="36.875" style="2" customWidth="1"/>
    <col min="4869" max="4869" width="65.625" style="2" customWidth="1"/>
    <col min="4870" max="4870" width="14.125" style="2" customWidth="1"/>
    <col min="4871" max="4871" width="29" style="2" customWidth="1"/>
    <col min="4872" max="4905" width="0" style="2" hidden="1" customWidth="1"/>
    <col min="4906" max="5120" width="9.125" style="2"/>
    <col min="5121" max="5122" width="0" style="2" hidden="1" customWidth="1"/>
    <col min="5123" max="5123" width="14" style="2" customWidth="1"/>
    <col min="5124" max="5124" width="36.875" style="2" customWidth="1"/>
    <col min="5125" max="5125" width="65.625" style="2" customWidth="1"/>
    <col min="5126" max="5126" width="14.125" style="2" customWidth="1"/>
    <col min="5127" max="5127" width="29" style="2" customWidth="1"/>
    <col min="5128" max="5161" width="0" style="2" hidden="1" customWidth="1"/>
    <col min="5162" max="5376" width="9.125" style="2"/>
    <col min="5377" max="5378" width="0" style="2" hidden="1" customWidth="1"/>
    <col min="5379" max="5379" width="14" style="2" customWidth="1"/>
    <col min="5380" max="5380" width="36.875" style="2" customWidth="1"/>
    <col min="5381" max="5381" width="65.625" style="2" customWidth="1"/>
    <col min="5382" max="5382" width="14.125" style="2" customWidth="1"/>
    <col min="5383" max="5383" width="29" style="2" customWidth="1"/>
    <col min="5384" max="5417" width="0" style="2" hidden="1" customWidth="1"/>
    <col min="5418" max="5632" width="9.125" style="2"/>
    <col min="5633" max="5634" width="0" style="2" hidden="1" customWidth="1"/>
    <col min="5635" max="5635" width="14" style="2" customWidth="1"/>
    <col min="5636" max="5636" width="36.875" style="2" customWidth="1"/>
    <col min="5637" max="5637" width="65.625" style="2" customWidth="1"/>
    <col min="5638" max="5638" width="14.125" style="2" customWidth="1"/>
    <col min="5639" max="5639" width="29" style="2" customWidth="1"/>
    <col min="5640" max="5673" width="0" style="2" hidden="1" customWidth="1"/>
    <col min="5674" max="5888" width="9.125" style="2"/>
    <col min="5889" max="5890" width="0" style="2" hidden="1" customWidth="1"/>
    <col min="5891" max="5891" width="14" style="2" customWidth="1"/>
    <col min="5892" max="5892" width="36.875" style="2" customWidth="1"/>
    <col min="5893" max="5893" width="65.625" style="2" customWidth="1"/>
    <col min="5894" max="5894" width="14.125" style="2" customWidth="1"/>
    <col min="5895" max="5895" width="29" style="2" customWidth="1"/>
    <col min="5896" max="5929" width="0" style="2" hidden="1" customWidth="1"/>
    <col min="5930" max="6144" width="9.125" style="2"/>
    <col min="6145" max="6146" width="0" style="2" hidden="1" customWidth="1"/>
    <col min="6147" max="6147" width="14" style="2" customWidth="1"/>
    <col min="6148" max="6148" width="36.875" style="2" customWidth="1"/>
    <col min="6149" max="6149" width="65.625" style="2" customWidth="1"/>
    <col min="6150" max="6150" width="14.125" style="2" customWidth="1"/>
    <col min="6151" max="6151" width="29" style="2" customWidth="1"/>
    <col min="6152" max="6185" width="0" style="2" hidden="1" customWidth="1"/>
    <col min="6186" max="6400" width="9.125" style="2"/>
    <col min="6401" max="6402" width="0" style="2" hidden="1" customWidth="1"/>
    <col min="6403" max="6403" width="14" style="2" customWidth="1"/>
    <col min="6404" max="6404" width="36.875" style="2" customWidth="1"/>
    <col min="6405" max="6405" width="65.625" style="2" customWidth="1"/>
    <col min="6406" max="6406" width="14.125" style="2" customWidth="1"/>
    <col min="6407" max="6407" width="29" style="2" customWidth="1"/>
    <col min="6408" max="6441" width="0" style="2" hidden="1" customWidth="1"/>
    <col min="6442" max="6656" width="9.125" style="2"/>
    <col min="6657" max="6658" width="0" style="2" hidden="1" customWidth="1"/>
    <col min="6659" max="6659" width="14" style="2" customWidth="1"/>
    <col min="6660" max="6660" width="36.875" style="2" customWidth="1"/>
    <col min="6661" max="6661" width="65.625" style="2" customWidth="1"/>
    <col min="6662" max="6662" width="14.125" style="2" customWidth="1"/>
    <col min="6663" max="6663" width="29" style="2" customWidth="1"/>
    <col min="6664" max="6697" width="0" style="2" hidden="1" customWidth="1"/>
    <col min="6698" max="6912" width="9.125" style="2"/>
    <col min="6913" max="6914" width="0" style="2" hidden="1" customWidth="1"/>
    <col min="6915" max="6915" width="14" style="2" customWidth="1"/>
    <col min="6916" max="6916" width="36.875" style="2" customWidth="1"/>
    <col min="6917" max="6917" width="65.625" style="2" customWidth="1"/>
    <col min="6918" max="6918" width="14.125" style="2" customWidth="1"/>
    <col min="6919" max="6919" width="29" style="2" customWidth="1"/>
    <col min="6920" max="6953" width="0" style="2" hidden="1" customWidth="1"/>
    <col min="6954" max="7168" width="9.125" style="2"/>
    <col min="7169" max="7170" width="0" style="2" hidden="1" customWidth="1"/>
    <col min="7171" max="7171" width="14" style="2" customWidth="1"/>
    <col min="7172" max="7172" width="36.875" style="2" customWidth="1"/>
    <col min="7173" max="7173" width="65.625" style="2" customWidth="1"/>
    <col min="7174" max="7174" width="14.125" style="2" customWidth="1"/>
    <col min="7175" max="7175" width="29" style="2" customWidth="1"/>
    <col min="7176" max="7209" width="0" style="2" hidden="1" customWidth="1"/>
    <col min="7210" max="7424" width="9.125" style="2"/>
    <col min="7425" max="7426" width="0" style="2" hidden="1" customWidth="1"/>
    <col min="7427" max="7427" width="14" style="2" customWidth="1"/>
    <col min="7428" max="7428" width="36.875" style="2" customWidth="1"/>
    <col min="7429" max="7429" width="65.625" style="2" customWidth="1"/>
    <col min="7430" max="7430" width="14.125" style="2" customWidth="1"/>
    <col min="7431" max="7431" width="29" style="2" customWidth="1"/>
    <col min="7432" max="7465" width="0" style="2" hidden="1" customWidth="1"/>
    <col min="7466" max="7680" width="9.125" style="2"/>
    <col min="7681" max="7682" width="0" style="2" hidden="1" customWidth="1"/>
    <col min="7683" max="7683" width="14" style="2" customWidth="1"/>
    <col min="7684" max="7684" width="36.875" style="2" customWidth="1"/>
    <col min="7685" max="7685" width="65.625" style="2" customWidth="1"/>
    <col min="7686" max="7686" width="14.125" style="2" customWidth="1"/>
    <col min="7687" max="7687" width="29" style="2" customWidth="1"/>
    <col min="7688" max="7721" width="0" style="2" hidden="1" customWidth="1"/>
    <col min="7722" max="7936" width="9.125" style="2"/>
    <col min="7937" max="7938" width="0" style="2" hidden="1" customWidth="1"/>
    <col min="7939" max="7939" width="14" style="2" customWidth="1"/>
    <col min="7940" max="7940" width="36.875" style="2" customWidth="1"/>
    <col min="7941" max="7941" width="65.625" style="2" customWidth="1"/>
    <col min="7942" max="7942" width="14.125" style="2" customWidth="1"/>
    <col min="7943" max="7943" width="29" style="2" customWidth="1"/>
    <col min="7944" max="7977" width="0" style="2" hidden="1" customWidth="1"/>
    <col min="7978" max="8192" width="9.125" style="2"/>
    <col min="8193" max="8194" width="0" style="2" hidden="1" customWidth="1"/>
    <col min="8195" max="8195" width="14" style="2" customWidth="1"/>
    <col min="8196" max="8196" width="36.875" style="2" customWidth="1"/>
    <col min="8197" max="8197" width="65.625" style="2" customWidth="1"/>
    <col min="8198" max="8198" width="14.125" style="2" customWidth="1"/>
    <col min="8199" max="8199" width="29" style="2" customWidth="1"/>
    <col min="8200" max="8233" width="0" style="2" hidden="1" customWidth="1"/>
    <col min="8234" max="8448" width="9.125" style="2"/>
    <col min="8449" max="8450" width="0" style="2" hidden="1" customWidth="1"/>
    <col min="8451" max="8451" width="14" style="2" customWidth="1"/>
    <col min="8452" max="8452" width="36.875" style="2" customWidth="1"/>
    <col min="8453" max="8453" width="65.625" style="2" customWidth="1"/>
    <col min="8454" max="8454" width="14.125" style="2" customWidth="1"/>
    <col min="8455" max="8455" width="29" style="2" customWidth="1"/>
    <col min="8456" max="8489" width="0" style="2" hidden="1" customWidth="1"/>
    <col min="8490" max="8704" width="9.125" style="2"/>
    <col min="8705" max="8706" width="0" style="2" hidden="1" customWidth="1"/>
    <col min="8707" max="8707" width="14" style="2" customWidth="1"/>
    <col min="8708" max="8708" width="36.875" style="2" customWidth="1"/>
    <col min="8709" max="8709" width="65.625" style="2" customWidth="1"/>
    <col min="8710" max="8710" width="14.125" style="2" customWidth="1"/>
    <col min="8711" max="8711" width="29" style="2" customWidth="1"/>
    <col min="8712" max="8745" width="0" style="2" hidden="1" customWidth="1"/>
    <col min="8746" max="8960" width="9.125" style="2"/>
    <col min="8961" max="8962" width="0" style="2" hidden="1" customWidth="1"/>
    <col min="8963" max="8963" width="14" style="2" customWidth="1"/>
    <col min="8964" max="8964" width="36.875" style="2" customWidth="1"/>
    <col min="8965" max="8965" width="65.625" style="2" customWidth="1"/>
    <col min="8966" max="8966" width="14.125" style="2" customWidth="1"/>
    <col min="8967" max="8967" width="29" style="2" customWidth="1"/>
    <col min="8968" max="9001" width="0" style="2" hidden="1" customWidth="1"/>
    <col min="9002" max="9216" width="9.125" style="2"/>
    <col min="9217" max="9218" width="0" style="2" hidden="1" customWidth="1"/>
    <col min="9219" max="9219" width="14" style="2" customWidth="1"/>
    <col min="9220" max="9220" width="36.875" style="2" customWidth="1"/>
    <col min="9221" max="9221" width="65.625" style="2" customWidth="1"/>
    <col min="9222" max="9222" width="14.125" style="2" customWidth="1"/>
    <col min="9223" max="9223" width="29" style="2" customWidth="1"/>
    <col min="9224" max="9257" width="0" style="2" hidden="1" customWidth="1"/>
    <col min="9258" max="9472" width="9.125" style="2"/>
    <col min="9473" max="9474" width="0" style="2" hidden="1" customWidth="1"/>
    <col min="9475" max="9475" width="14" style="2" customWidth="1"/>
    <col min="9476" max="9476" width="36.875" style="2" customWidth="1"/>
    <col min="9477" max="9477" width="65.625" style="2" customWidth="1"/>
    <col min="9478" max="9478" width="14.125" style="2" customWidth="1"/>
    <col min="9479" max="9479" width="29" style="2" customWidth="1"/>
    <col min="9480" max="9513" width="0" style="2" hidden="1" customWidth="1"/>
    <col min="9514" max="9728" width="9.125" style="2"/>
    <col min="9729" max="9730" width="0" style="2" hidden="1" customWidth="1"/>
    <col min="9731" max="9731" width="14" style="2" customWidth="1"/>
    <col min="9732" max="9732" width="36.875" style="2" customWidth="1"/>
    <col min="9733" max="9733" width="65.625" style="2" customWidth="1"/>
    <col min="9734" max="9734" width="14.125" style="2" customWidth="1"/>
    <col min="9735" max="9735" width="29" style="2" customWidth="1"/>
    <col min="9736" max="9769" width="0" style="2" hidden="1" customWidth="1"/>
    <col min="9770" max="9984" width="9.125" style="2"/>
    <col min="9985" max="9986" width="0" style="2" hidden="1" customWidth="1"/>
    <col min="9987" max="9987" width="14" style="2" customWidth="1"/>
    <col min="9988" max="9988" width="36.875" style="2" customWidth="1"/>
    <col min="9989" max="9989" width="65.625" style="2" customWidth="1"/>
    <col min="9990" max="9990" width="14.125" style="2" customWidth="1"/>
    <col min="9991" max="9991" width="29" style="2" customWidth="1"/>
    <col min="9992" max="10025" width="0" style="2" hidden="1" customWidth="1"/>
    <col min="10026" max="10240" width="9.125" style="2"/>
    <col min="10241" max="10242" width="0" style="2" hidden="1" customWidth="1"/>
    <col min="10243" max="10243" width="14" style="2" customWidth="1"/>
    <col min="10244" max="10244" width="36.875" style="2" customWidth="1"/>
    <col min="10245" max="10245" width="65.625" style="2" customWidth="1"/>
    <col min="10246" max="10246" width="14.125" style="2" customWidth="1"/>
    <col min="10247" max="10247" width="29" style="2" customWidth="1"/>
    <col min="10248" max="10281" width="0" style="2" hidden="1" customWidth="1"/>
    <col min="10282" max="10496" width="9.125" style="2"/>
    <col min="10497" max="10498" width="0" style="2" hidden="1" customWidth="1"/>
    <col min="10499" max="10499" width="14" style="2" customWidth="1"/>
    <col min="10500" max="10500" width="36.875" style="2" customWidth="1"/>
    <col min="10501" max="10501" width="65.625" style="2" customWidth="1"/>
    <col min="10502" max="10502" width="14.125" style="2" customWidth="1"/>
    <col min="10503" max="10503" width="29" style="2" customWidth="1"/>
    <col min="10504" max="10537" width="0" style="2" hidden="1" customWidth="1"/>
    <col min="10538" max="10752" width="9.125" style="2"/>
    <col min="10753" max="10754" width="0" style="2" hidden="1" customWidth="1"/>
    <col min="10755" max="10755" width="14" style="2" customWidth="1"/>
    <col min="10756" max="10756" width="36.875" style="2" customWidth="1"/>
    <col min="10757" max="10757" width="65.625" style="2" customWidth="1"/>
    <col min="10758" max="10758" width="14.125" style="2" customWidth="1"/>
    <col min="10759" max="10759" width="29" style="2" customWidth="1"/>
    <col min="10760" max="10793" width="0" style="2" hidden="1" customWidth="1"/>
    <col min="10794" max="11008" width="9.125" style="2"/>
    <col min="11009" max="11010" width="0" style="2" hidden="1" customWidth="1"/>
    <col min="11011" max="11011" width="14" style="2" customWidth="1"/>
    <col min="11012" max="11012" width="36.875" style="2" customWidth="1"/>
    <col min="11013" max="11013" width="65.625" style="2" customWidth="1"/>
    <col min="11014" max="11014" width="14.125" style="2" customWidth="1"/>
    <col min="11015" max="11015" width="29" style="2" customWidth="1"/>
    <col min="11016" max="11049" width="0" style="2" hidden="1" customWidth="1"/>
    <col min="11050" max="11264" width="9.125" style="2"/>
    <col min="11265" max="11266" width="0" style="2" hidden="1" customWidth="1"/>
    <col min="11267" max="11267" width="14" style="2" customWidth="1"/>
    <col min="11268" max="11268" width="36.875" style="2" customWidth="1"/>
    <col min="11269" max="11269" width="65.625" style="2" customWidth="1"/>
    <col min="11270" max="11270" width="14.125" style="2" customWidth="1"/>
    <col min="11271" max="11271" width="29" style="2" customWidth="1"/>
    <col min="11272" max="11305" width="0" style="2" hidden="1" customWidth="1"/>
    <col min="11306" max="11520" width="9.125" style="2"/>
    <col min="11521" max="11522" width="0" style="2" hidden="1" customWidth="1"/>
    <col min="11523" max="11523" width="14" style="2" customWidth="1"/>
    <col min="11524" max="11524" width="36.875" style="2" customWidth="1"/>
    <col min="11525" max="11525" width="65.625" style="2" customWidth="1"/>
    <col min="11526" max="11526" width="14.125" style="2" customWidth="1"/>
    <col min="11527" max="11527" width="29" style="2" customWidth="1"/>
    <col min="11528" max="11561" width="0" style="2" hidden="1" customWidth="1"/>
    <col min="11562" max="11776" width="9.125" style="2"/>
    <col min="11777" max="11778" width="0" style="2" hidden="1" customWidth="1"/>
    <col min="11779" max="11779" width="14" style="2" customWidth="1"/>
    <col min="11780" max="11780" width="36.875" style="2" customWidth="1"/>
    <col min="11781" max="11781" width="65.625" style="2" customWidth="1"/>
    <col min="11782" max="11782" width="14.125" style="2" customWidth="1"/>
    <col min="11783" max="11783" width="29" style="2" customWidth="1"/>
    <col min="11784" max="11817" width="0" style="2" hidden="1" customWidth="1"/>
    <col min="11818" max="12032" width="9.125" style="2"/>
    <col min="12033" max="12034" width="0" style="2" hidden="1" customWidth="1"/>
    <col min="12035" max="12035" width="14" style="2" customWidth="1"/>
    <col min="12036" max="12036" width="36.875" style="2" customWidth="1"/>
    <col min="12037" max="12037" width="65.625" style="2" customWidth="1"/>
    <col min="12038" max="12038" width="14.125" style="2" customWidth="1"/>
    <col min="12039" max="12039" width="29" style="2" customWidth="1"/>
    <col min="12040" max="12073" width="0" style="2" hidden="1" customWidth="1"/>
    <col min="12074" max="12288" width="9.125" style="2"/>
    <col min="12289" max="12290" width="0" style="2" hidden="1" customWidth="1"/>
    <col min="12291" max="12291" width="14" style="2" customWidth="1"/>
    <col min="12292" max="12292" width="36.875" style="2" customWidth="1"/>
    <col min="12293" max="12293" width="65.625" style="2" customWidth="1"/>
    <col min="12294" max="12294" width="14.125" style="2" customWidth="1"/>
    <col min="12295" max="12295" width="29" style="2" customWidth="1"/>
    <col min="12296" max="12329" width="0" style="2" hidden="1" customWidth="1"/>
    <col min="12330" max="12544" width="9.125" style="2"/>
    <col min="12545" max="12546" width="0" style="2" hidden="1" customWidth="1"/>
    <col min="12547" max="12547" width="14" style="2" customWidth="1"/>
    <col min="12548" max="12548" width="36.875" style="2" customWidth="1"/>
    <col min="12549" max="12549" width="65.625" style="2" customWidth="1"/>
    <col min="12550" max="12550" width="14.125" style="2" customWidth="1"/>
    <col min="12551" max="12551" width="29" style="2" customWidth="1"/>
    <col min="12552" max="12585" width="0" style="2" hidden="1" customWidth="1"/>
    <col min="12586" max="12800" width="9.125" style="2"/>
    <col min="12801" max="12802" width="0" style="2" hidden="1" customWidth="1"/>
    <col min="12803" max="12803" width="14" style="2" customWidth="1"/>
    <col min="12804" max="12804" width="36.875" style="2" customWidth="1"/>
    <col min="12805" max="12805" width="65.625" style="2" customWidth="1"/>
    <col min="12806" max="12806" width="14.125" style="2" customWidth="1"/>
    <col min="12807" max="12807" width="29" style="2" customWidth="1"/>
    <col min="12808" max="12841" width="0" style="2" hidden="1" customWidth="1"/>
    <col min="12842" max="13056" width="9.125" style="2"/>
    <col min="13057" max="13058" width="0" style="2" hidden="1" customWidth="1"/>
    <col min="13059" max="13059" width="14" style="2" customWidth="1"/>
    <col min="13060" max="13060" width="36.875" style="2" customWidth="1"/>
    <col min="13061" max="13061" width="65.625" style="2" customWidth="1"/>
    <col min="13062" max="13062" width="14.125" style="2" customWidth="1"/>
    <col min="13063" max="13063" width="29" style="2" customWidth="1"/>
    <col min="13064" max="13097" width="0" style="2" hidden="1" customWidth="1"/>
    <col min="13098" max="13312" width="9.125" style="2"/>
    <col min="13313" max="13314" width="0" style="2" hidden="1" customWidth="1"/>
    <col min="13315" max="13315" width="14" style="2" customWidth="1"/>
    <col min="13316" max="13316" width="36.875" style="2" customWidth="1"/>
    <col min="13317" max="13317" width="65.625" style="2" customWidth="1"/>
    <col min="13318" max="13318" width="14.125" style="2" customWidth="1"/>
    <col min="13319" max="13319" width="29" style="2" customWidth="1"/>
    <col min="13320" max="13353" width="0" style="2" hidden="1" customWidth="1"/>
    <col min="13354" max="13568" width="9.125" style="2"/>
    <col min="13569" max="13570" width="0" style="2" hidden="1" customWidth="1"/>
    <col min="13571" max="13571" width="14" style="2" customWidth="1"/>
    <col min="13572" max="13572" width="36.875" style="2" customWidth="1"/>
    <col min="13573" max="13573" width="65.625" style="2" customWidth="1"/>
    <col min="13574" max="13574" width="14.125" style="2" customWidth="1"/>
    <col min="13575" max="13575" width="29" style="2" customWidth="1"/>
    <col min="13576" max="13609" width="0" style="2" hidden="1" customWidth="1"/>
    <col min="13610" max="13824" width="9.125" style="2"/>
    <col min="13825" max="13826" width="0" style="2" hidden="1" customWidth="1"/>
    <col min="13827" max="13827" width="14" style="2" customWidth="1"/>
    <col min="13828" max="13828" width="36.875" style="2" customWidth="1"/>
    <col min="13829" max="13829" width="65.625" style="2" customWidth="1"/>
    <col min="13830" max="13830" width="14.125" style="2" customWidth="1"/>
    <col min="13831" max="13831" width="29" style="2" customWidth="1"/>
    <col min="13832" max="13865" width="0" style="2" hidden="1" customWidth="1"/>
    <col min="13866" max="14080" width="9.125" style="2"/>
    <col min="14081" max="14082" width="0" style="2" hidden="1" customWidth="1"/>
    <col min="14083" max="14083" width="14" style="2" customWidth="1"/>
    <col min="14084" max="14084" width="36.875" style="2" customWidth="1"/>
    <col min="14085" max="14085" width="65.625" style="2" customWidth="1"/>
    <col min="14086" max="14086" width="14.125" style="2" customWidth="1"/>
    <col min="14087" max="14087" width="29" style="2" customWidth="1"/>
    <col min="14088" max="14121" width="0" style="2" hidden="1" customWidth="1"/>
    <col min="14122" max="14336" width="9.125" style="2"/>
    <col min="14337" max="14338" width="0" style="2" hidden="1" customWidth="1"/>
    <col min="14339" max="14339" width="14" style="2" customWidth="1"/>
    <col min="14340" max="14340" width="36.875" style="2" customWidth="1"/>
    <col min="14341" max="14341" width="65.625" style="2" customWidth="1"/>
    <col min="14342" max="14342" width="14.125" style="2" customWidth="1"/>
    <col min="14343" max="14343" width="29" style="2" customWidth="1"/>
    <col min="14344" max="14377" width="0" style="2" hidden="1" customWidth="1"/>
    <col min="14378" max="14592" width="9.125" style="2"/>
    <col min="14593" max="14594" width="0" style="2" hidden="1" customWidth="1"/>
    <col min="14595" max="14595" width="14" style="2" customWidth="1"/>
    <col min="14596" max="14596" width="36.875" style="2" customWidth="1"/>
    <col min="14597" max="14597" width="65.625" style="2" customWidth="1"/>
    <col min="14598" max="14598" width="14.125" style="2" customWidth="1"/>
    <col min="14599" max="14599" width="29" style="2" customWidth="1"/>
    <col min="14600" max="14633" width="0" style="2" hidden="1" customWidth="1"/>
    <col min="14634" max="14848" width="9.125" style="2"/>
    <col min="14849" max="14850" width="0" style="2" hidden="1" customWidth="1"/>
    <col min="14851" max="14851" width="14" style="2" customWidth="1"/>
    <col min="14852" max="14852" width="36.875" style="2" customWidth="1"/>
    <col min="14853" max="14853" width="65.625" style="2" customWidth="1"/>
    <col min="14854" max="14854" width="14.125" style="2" customWidth="1"/>
    <col min="14855" max="14855" width="29" style="2" customWidth="1"/>
    <col min="14856" max="14889" width="0" style="2" hidden="1" customWidth="1"/>
    <col min="14890" max="15104" width="9.125" style="2"/>
    <col min="15105" max="15106" width="0" style="2" hidden="1" customWidth="1"/>
    <col min="15107" max="15107" width="14" style="2" customWidth="1"/>
    <col min="15108" max="15108" width="36.875" style="2" customWidth="1"/>
    <col min="15109" max="15109" width="65.625" style="2" customWidth="1"/>
    <col min="15110" max="15110" width="14.125" style="2" customWidth="1"/>
    <col min="15111" max="15111" width="29" style="2" customWidth="1"/>
    <col min="15112" max="15145" width="0" style="2" hidden="1" customWidth="1"/>
    <col min="15146" max="15360" width="9.125" style="2"/>
    <col min="15361" max="15362" width="0" style="2" hidden="1" customWidth="1"/>
    <col min="15363" max="15363" width="14" style="2" customWidth="1"/>
    <col min="15364" max="15364" width="36.875" style="2" customWidth="1"/>
    <col min="15365" max="15365" width="65.625" style="2" customWidth="1"/>
    <col min="15366" max="15366" width="14.125" style="2" customWidth="1"/>
    <col min="15367" max="15367" width="29" style="2" customWidth="1"/>
    <col min="15368" max="15401" width="0" style="2" hidden="1" customWidth="1"/>
    <col min="15402" max="15616" width="9.125" style="2"/>
    <col min="15617" max="15618" width="0" style="2" hidden="1" customWidth="1"/>
    <col min="15619" max="15619" width="14" style="2" customWidth="1"/>
    <col min="15620" max="15620" width="36.875" style="2" customWidth="1"/>
    <col min="15621" max="15621" width="65.625" style="2" customWidth="1"/>
    <col min="15622" max="15622" width="14.125" style="2" customWidth="1"/>
    <col min="15623" max="15623" width="29" style="2" customWidth="1"/>
    <col min="15624" max="15657" width="0" style="2" hidden="1" customWidth="1"/>
    <col min="15658" max="15872" width="9.125" style="2"/>
    <col min="15873" max="15874" width="0" style="2" hidden="1" customWidth="1"/>
    <col min="15875" max="15875" width="14" style="2" customWidth="1"/>
    <col min="15876" max="15876" width="36.875" style="2" customWidth="1"/>
    <col min="15877" max="15877" width="65.625" style="2" customWidth="1"/>
    <col min="15878" max="15878" width="14.125" style="2" customWidth="1"/>
    <col min="15879" max="15879" width="29" style="2" customWidth="1"/>
    <col min="15880" max="15913" width="0" style="2" hidden="1" customWidth="1"/>
    <col min="15914" max="16128" width="9.125" style="2"/>
    <col min="16129" max="16130" width="0" style="2" hidden="1" customWidth="1"/>
    <col min="16131" max="16131" width="14" style="2" customWidth="1"/>
    <col min="16132" max="16132" width="36.875" style="2" customWidth="1"/>
    <col min="16133" max="16133" width="65.625" style="2" customWidth="1"/>
    <col min="16134" max="16134" width="14.125" style="2" customWidth="1"/>
    <col min="16135" max="16135" width="29" style="2" customWidth="1"/>
    <col min="16136" max="16169" width="0" style="2" hidden="1" customWidth="1"/>
    <col min="16170" max="16384" width="9.125" style="2"/>
  </cols>
  <sheetData>
    <row r="1" spans="1:8" ht="25.5" customHeight="1" x14ac:dyDescent="0.35">
      <c r="A1" s="206" t="s">
        <v>0</v>
      </c>
      <c r="B1" s="206"/>
      <c r="C1" s="206"/>
      <c r="D1" s="206"/>
      <c r="E1" s="206"/>
      <c r="F1" s="206"/>
      <c r="G1" s="206"/>
    </row>
    <row r="2" spans="1:8" ht="25.5" customHeight="1" x14ac:dyDescent="0.35">
      <c r="A2" s="206" t="s">
        <v>1</v>
      </c>
      <c r="B2" s="206"/>
      <c r="C2" s="206"/>
      <c r="D2" s="206"/>
      <c r="E2" s="206"/>
      <c r="F2" s="206"/>
      <c r="G2" s="206"/>
      <c r="H2" s="2"/>
    </row>
    <row r="3" spans="1:8" ht="63" x14ac:dyDescent="0.35">
      <c r="A3" s="3" t="s">
        <v>2</v>
      </c>
      <c r="B3" s="3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</row>
    <row r="4" spans="1:8" ht="42" x14ac:dyDescent="0.35">
      <c r="A4" s="4"/>
      <c r="B4" s="4"/>
      <c r="C4" s="8">
        <v>108</v>
      </c>
      <c r="D4" s="6" t="s">
        <v>11</v>
      </c>
      <c r="E4" s="26" t="s">
        <v>12</v>
      </c>
      <c r="F4" s="7" t="s">
        <v>10</v>
      </c>
      <c r="G4" s="7" t="s">
        <v>108</v>
      </c>
    </row>
    <row r="5" spans="1:8" x14ac:dyDescent="0.35">
      <c r="A5" s="4"/>
      <c r="B5" s="4"/>
      <c r="C5" s="8">
        <v>112</v>
      </c>
      <c r="D5" s="6" t="s">
        <v>13</v>
      </c>
      <c r="E5" s="27" t="s">
        <v>14</v>
      </c>
      <c r="F5" s="5" t="s">
        <v>9</v>
      </c>
      <c r="G5" s="7" t="s">
        <v>108</v>
      </c>
    </row>
    <row r="6" spans="1:8" ht="45" customHeight="1" x14ac:dyDescent="0.35">
      <c r="A6" s="4"/>
      <c r="B6" s="4"/>
      <c r="C6" s="8">
        <v>119</v>
      </c>
      <c r="D6" s="6" t="s">
        <v>15</v>
      </c>
      <c r="E6" s="27" t="s">
        <v>16</v>
      </c>
      <c r="F6" s="7" t="s">
        <v>17</v>
      </c>
      <c r="G6" s="7" t="s">
        <v>108</v>
      </c>
    </row>
    <row r="7" spans="1:8" x14ac:dyDescent="0.35">
      <c r="A7" s="10"/>
      <c r="B7" s="10"/>
      <c r="C7" s="8">
        <v>120</v>
      </c>
      <c r="D7" s="6" t="s">
        <v>18</v>
      </c>
      <c r="E7" s="27" t="s">
        <v>18</v>
      </c>
      <c r="F7" s="7" t="s">
        <v>17</v>
      </c>
      <c r="G7" s="7" t="s">
        <v>108</v>
      </c>
    </row>
    <row r="8" spans="1:8" x14ac:dyDescent="0.35">
      <c r="A8" s="4"/>
      <c r="B8" s="4"/>
      <c r="C8" s="8">
        <v>124</v>
      </c>
      <c r="D8" s="6" t="s">
        <v>19</v>
      </c>
      <c r="E8" s="27" t="s">
        <v>20</v>
      </c>
      <c r="F8" s="7" t="s">
        <v>9</v>
      </c>
      <c r="G8" s="7" t="s">
        <v>109</v>
      </c>
    </row>
    <row r="9" spans="1:8" ht="42" x14ac:dyDescent="0.35">
      <c r="A9" s="4"/>
      <c r="B9" s="4"/>
      <c r="C9" s="8">
        <v>125</v>
      </c>
      <c r="D9" s="6" t="s">
        <v>21</v>
      </c>
      <c r="E9" s="27" t="s">
        <v>22</v>
      </c>
      <c r="F9" s="7" t="s">
        <v>17</v>
      </c>
      <c r="G9" s="7" t="s">
        <v>108</v>
      </c>
    </row>
    <row r="10" spans="1:8" x14ac:dyDescent="0.35">
      <c r="A10" s="4"/>
      <c r="B10" s="4"/>
      <c r="C10" s="8">
        <v>128</v>
      </c>
      <c r="D10" s="6" t="s">
        <v>23</v>
      </c>
      <c r="E10" s="27" t="s">
        <v>24</v>
      </c>
      <c r="F10" s="7" t="s">
        <v>25</v>
      </c>
      <c r="G10" s="7" t="s">
        <v>108</v>
      </c>
    </row>
    <row r="11" spans="1:8" ht="42" x14ac:dyDescent="0.35">
      <c r="A11" s="4"/>
      <c r="B11" s="4"/>
      <c r="C11" s="8">
        <v>135</v>
      </c>
      <c r="D11" s="11" t="s">
        <v>26</v>
      </c>
      <c r="E11" s="28" t="s">
        <v>27</v>
      </c>
      <c r="F11" s="5" t="s">
        <v>28</v>
      </c>
      <c r="G11" s="7" t="s">
        <v>112</v>
      </c>
    </row>
    <row r="12" spans="1:8" ht="42" x14ac:dyDescent="0.35">
      <c r="A12" s="4"/>
      <c r="B12" s="4"/>
      <c r="C12" s="8">
        <v>136</v>
      </c>
      <c r="D12" s="11" t="s">
        <v>29</v>
      </c>
      <c r="E12" s="28" t="s">
        <v>30</v>
      </c>
      <c r="F12" s="5" t="s">
        <v>31</v>
      </c>
      <c r="G12" s="7" t="s">
        <v>112</v>
      </c>
    </row>
    <row r="13" spans="1:8" ht="42" x14ac:dyDescent="0.35">
      <c r="A13" s="4"/>
      <c r="B13" s="4"/>
      <c r="C13" s="8">
        <v>138</v>
      </c>
      <c r="D13" s="11" t="s">
        <v>32</v>
      </c>
      <c r="E13" s="28" t="s">
        <v>33</v>
      </c>
      <c r="F13" s="5" t="s">
        <v>34</v>
      </c>
      <c r="G13" s="7" t="s">
        <v>112</v>
      </c>
    </row>
    <row r="14" spans="1:8" x14ac:dyDescent="0.35">
      <c r="A14" s="4"/>
      <c r="B14" s="4"/>
      <c r="C14" s="8">
        <v>139</v>
      </c>
      <c r="D14" s="11" t="s">
        <v>35</v>
      </c>
      <c r="E14" s="28" t="s">
        <v>36</v>
      </c>
      <c r="F14" s="5" t="s">
        <v>37</v>
      </c>
      <c r="G14" s="7" t="s">
        <v>138</v>
      </c>
    </row>
    <row r="15" spans="1:8" x14ac:dyDescent="0.35">
      <c r="A15" s="4"/>
      <c r="B15" s="4"/>
      <c r="C15" s="8">
        <v>140</v>
      </c>
      <c r="D15" s="11" t="s">
        <v>38</v>
      </c>
      <c r="E15" s="28" t="s">
        <v>39</v>
      </c>
      <c r="F15" s="5" t="s">
        <v>40</v>
      </c>
      <c r="G15" s="7" t="s">
        <v>114</v>
      </c>
    </row>
    <row r="16" spans="1:8" x14ac:dyDescent="0.35">
      <c r="A16" s="4"/>
      <c r="B16" s="4"/>
      <c r="C16" s="8">
        <v>141</v>
      </c>
      <c r="D16" s="11" t="s">
        <v>41</v>
      </c>
      <c r="E16" s="28" t="s">
        <v>42</v>
      </c>
      <c r="F16" s="5" t="s">
        <v>43</v>
      </c>
      <c r="G16" s="71" t="s">
        <v>139</v>
      </c>
    </row>
    <row r="17" spans="1:41" x14ac:dyDescent="0.35">
      <c r="A17" s="6"/>
      <c r="B17" s="7"/>
      <c r="C17" s="5">
        <v>151</v>
      </c>
      <c r="D17" s="13" t="s">
        <v>44</v>
      </c>
      <c r="E17" s="29" t="s">
        <v>45</v>
      </c>
      <c r="F17" s="5" t="s">
        <v>9</v>
      </c>
      <c r="G17" s="5" t="s">
        <v>112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</row>
    <row r="18" spans="1:41" x14ac:dyDescent="0.35">
      <c r="A18" s="6"/>
      <c r="B18" s="6"/>
      <c r="C18" s="5">
        <v>154</v>
      </c>
      <c r="D18" s="6" t="s">
        <v>46</v>
      </c>
      <c r="E18" s="26" t="s">
        <v>47</v>
      </c>
      <c r="F18" s="15" t="s">
        <v>48</v>
      </c>
      <c r="G18" s="5" t="s">
        <v>113</v>
      </c>
      <c r="H18" s="14"/>
      <c r="I18" s="16" t="s">
        <v>49</v>
      </c>
      <c r="J18" s="14"/>
      <c r="K18" s="16" t="s">
        <v>50</v>
      </c>
      <c r="L18" s="16" t="s">
        <v>51</v>
      </c>
      <c r="M18" s="14"/>
      <c r="N18" s="16" t="s">
        <v>52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</row>
    <row r="19" spans="1:41" ht="42" x14ac:dyDescent="0.35">
      <c r="A19" s="6"/>
      <c r="B19" s="6"/>
      <c r="C19" s="8">
        <v>155</v>
      </c>
      <c r="D19" s="11" t="s">
        <v>53</v>
      </c>
      <c r="E19" s="17" t="s">
        <v>54</v>
      </c>
      <c r="F19" s="5" t="s">
        <v>55</v>
      </c>
      <c r="G19" s="5" t="s">
        <v>113</v>
      </c>
      <c r="H19" s="2"/>
      <c r="I19" s="18"/>
      <c r="J19" s="2"/>
      <c r="K19" s="16"/>
      <c r="L19" s="16"/>
      <c r="M19" s="2"/>
      <c r="N19" s="1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42" x14ac:dyDescent="0.35">
      <c r="A20" s="6"/>
      <c r="B20" s="6"/>
      <c r="C20" s="8">
        <v>156</v>
      </c>
      <c r="D20" s="13" t="s">
        <v>56</v>
      </c>
      <c r="E20" s="13" t="s">
        <v>57</v>
      </c>
      <c r="F20" s="5" t="s">
        <v>48</v>
      </c>
      <c r="G20" s="5" t="s">
        <v>113</v>
      </c>
      <c r="H20" s="2"/>
      <c r="I20" s="18"/>
      <c r="J20" s="2"/>
      <c r="K20" s="16"/>
      <c r="L20" s="16"/>
      <c r="M20" s="2"/>
      <c r="N20" s="1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84" x14ac:dyDescent="0.35">
      <c r="A21" s="6"/>
      <c r="B21" s="6"/>
      <c r="C21" s="8">
        <v>158</v>
      </c>
      <c r="D21" s="6" t="s">
        <v>58</v>
      </c>
      <c r="E21" s="6" t="s">
        <v>59</v>
      </c>
      <c r="F21" s="7" t="s">
        <v>17</v>
      </c>
      <c r="G21" s="5" t="s">
        <v>111</v>
      </c>
      <c r="H21" s="2"/>
      <c r="I21" s="18"/>
      <c r="J21" s="2"/>
      <c r="K21" s="16"/>
      <c r="L21" s="16"/>
      <c r="M21" s="2"/>
      <c r="N21" s="1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63" x14ac:dyDescent="0.35">
      <c r="A22" s="6"/>
      <c r="B22" s="6"/>
      <c r="C22" s="8">
        <v>159</v>
      </c>
      <c r="D22" s="6" t="s">
        <v>60</v>
      </c>
      <c r="E22" s="6" t="s">
        <v>61</v>
      </c>
      <c r="F22" s="7" t="s">
        <v>17</v>
      </c>
      <c r="G22" s="5" t="s">
        <v>111</v>
      </c>
      <c r="H22" s="2"/>
      <c r="I22" s="18"/>
      <c r="J22" s="2"/>
      <c r="K22" s="16"/>
      <c r="L22" s="16"/>
      <c r="M22" s="2"/>
      <c r="N22" s="1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63" x14ac:dyDescent="0.35">
      <c r="A23" s="6"/>
      <c r="B23" s="6"/>
      <c r="C23" s="8">
        <v>160</v>
      </c>
      <c r="D23" s="6" t="s">
        <v>62</v>
      </c>
      <c r="E23" s="6" t="s">
        <v>63</v>
      </c>
      <c r="F23" s="7" t="s">
        <v>17</v>
      </c>
      <c r="G23" s="5" t="s">
        <v>111</v>
      </c>
      <c r="H23" s="2"/>
      <c r="I23" s="18"/>
      <c r="J23" s="2"/>
      <c r="K23" s="16"/>
      <c r="L23" s="16"/>
      <c r="M23" s="2"/>
      <c r="N23" s="1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42" x14ac:dyDescent="0.35">
      <c r="A24" s="6"/>
      <c r="B24" s="6"/>
      <c r="C24" s="8">
        <v>161</v>
      </c>
      <c r="D24" s="6" t="s">
        <v>64</v>
      </c>
      <c r="E24" s="6" t="s">
        <v>65</v>
      </c>
      <c r="F24" s="7" t="s">
        <v>17</v>
      </c>
      <c r="G24" s="5" t="s">
        <v>111</v>
      </c>
      <c r="H24" s="2"/>
      <c r="I24" s="18"/>
      <c r="J24" s="2"/>
      <c r="K24" s="16"/>
      <c r="L24" s="16"/>
      <c r="M24" s="2"/>
      <c r="N24" s="1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42" x14ac:dyDescent="0.35">
      <c r="A25" s="6"/>
      <c r="B25" s="6"/>
      <c r="C25" s="8">
        <v>162</v>
      </c>
      <c r="D25" s="6" t="s">
        <v>66</v>
      </c>
      <c r="E25" s="6" t="s">
        <v>67</v>
      </c>
      <c r="F25" s="7" t="s">
        <v>17</v>
      </c>
      <c r="G25" s="5" t="s">
        <v>111</v>
      </c>
      <c r="H25" s="2"/>
      <c r="I25" s="18"/>
      <c r="J25" s="2"/>
      <c r="K25" s="16"/>
      <c r="L25" s="16"/>
      <c r="M25" s="2"/>
      <c r="N25" s="1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x14ac:dyDescent="0.35">
      <c r="A26" s="6"/>
      <c r="B26" s="6"/>
      <c r="C26" s="8">
        <v>165</v>
      </c>
      <c r="D26" s="12" t="s">
        <v>68</v>
      </c>
      <c r="E26" s="17" t="s">
        <v>69</v>
      </c>
      <c r="F26" s="7" t="s">
        <v>10</v>
      </c>
      <c r="G26" s="5" t="s">
        <v>115</v>
      </c>
      <c r="H26" s="2"/>
      <c r="I26" s="18"/>
      <c r="J26" s="2"/>
      <c r="K26" s="16"/>
      <c r="L26" s="16"/>
      <c r="M26" s="2"/>
      <c r="N26" s="1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42" x14ac:dyDescent="0.35">
      <c r="A27" s="6"/>
      <c r="B27" s="6"/>
      <c r="C27" s="8">
        <v>167</v>
      </c>
      <c r="D27" s="12" t="s">
        <v>70</v>
      </c>
      <c r="E27" s="17" t="s">
        <v>71</v>
      </c>
      <c r="F27" s="7" t="s">
        <v>10</v>
      </c>
      <c r="G27" s="5" t="s">
        <v>115</v>
      </c>
      <c r="H27" s="2"/>
      <c r="I27" s="18"/>
      <c r="J27" s="2"/>
      <c r="K27" s="16"/>
      <c r="L27" s="16"/>
      <c r="M27" s="2"/>
      <c r="N27" s="1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42" x14ac:dyDescent="0.35">
      <c r="A28" s="6"/>
      <c r="B28" s="6"/>
      <c r="C28" s="8">
        <v>168</v>
      </c>
      <c r="D28" s="12" t="s">
        <v>72</v>
      </c>
      <c r="E28" s="12" t="s">
        <v>73</v>
      </c>
      <c r="F28" s="7" t="s">
        <v>10</v>
      </c>
      <c r="G28" s="5" t="s">
        <v>115</v>
      </c>
      <c r="H28" s="2"/>
      <c r="I28" s="18"/>
      <c r="J28" s="2"/>
      <c r="K28" s="16"/>
      <c r="L28" s="16"/>
      <c r="M28" s="2"/>
      <c r="N28" s="1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x14ac:dyDescent="0.35">
      <c r="A29" s="6"/>
      <c r="B29" s="6"/>
      <c r="C29" s="8">
        <v>169</v>
      </c>
      <c r="D29" s="72" t="s">
        <v>74</v>
      </c>
      <c r="E29" s="17" t="s">
        <v>75</v>
      </c>
      <c r="F29" s="7" t="s">
        <v>10</v>
      </c>
      <c r="G29" s="5" t="s">
        <v>115</v>
      </c>
      <c r="H29" s="2"/>
      <c r="I29" s="18"/>
      <c r="J29" s="2"/>
      <c r="K29" s="16"/>
      <c r="L29" s="16"/>
      <c r="M29" s="2"/>
      <c r="N29" s="18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42" x14ac:dyDescent="0.35">
      <c r="A30" s="6"/>
      <c r="B30" s="6"/>
      <c r="C30" s="8">
        <v>176</v>
      </c>
      <c r="D30" s="6" t="s">
        <v>76</v>
      </c>
      <c r="E30" s="9" t="s">
        <v>77</v>
      </c>
      <c r="F30" s="7" t="s">
        <v>17</v>
      </c>
      <c r="G30" s="5" t="s">
        <v>111</v>
      </c>
      <c r="H30" s="2"/>
      <c r="I30" s="18"/>
      <c r="J30" s="2"/>
      <c r="K30" s="16"/>
      <c r="L30" s="16"/>
      <c r="M30" s="2"/>
      <c r="N30" s="18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42" x14ac:dyDescent="0.35">
      <c r="A31" s="6"/>
      <c r="B31" s="6"/>
      <c r="C31" s="8">
        <v>177</v>
      </c>
      <c r="D31" s="6" t="s">
        <v>78</v>
      </c>
      <c r="E31" s="9" t="s">
        <v>79</v>
      </c>
      <c r="F31" s="7" t="s">
        <v>17</v>
      </c>
      <c r="G31" s="5" t="s">
        <v>111</v>
      </c>
      <c r="H31" s="2"/>
      <c r="I31" s="18"/>
      <c r="J31" s="2"/>
      <c r="K31" s="16"/>
      <c r="L31" s="16"/>
      <c r="M31" s="2"/>
      <c r="N31" s="1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42" x14ac:dyDescent="0.35">
      <c r="A32" s="6"/>
      <c r="B32" s="6"/>
      <c r="C32" s="8">
        <v>178</v>
      </c>
      <c r="D32" s="73" t="s">
        <v>80</v>
      </c>
      <c r="E32" s="9" t="s">
        <v>81</v>
      </c>
      <c r="F32" s="7" t="s">
        <v>17</v>
      </c>
      <c r="G32" s="5" t="s">
        <v>111</v>
      </c>
      <c r="H32" s="2"/>
      <c r="I32" s="18"/>
      <c r="J32" s="2"/>
      <c r="K32" s="16"/>
      <c r="L32" s="16"/>
      <c r="M32" s="2"/>
      <c r="N32" s="18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42" x14ac:dyDescent="0.35">
      <c r="A33" s="6"/>
      <c r="B33" s="6"/>
      <c r="C33" s="8">
        <v>179</v>
      </c>
      <c r="D33" s="6" t="s">
        <v>82</v>
      </c>
      <c r="E33" s="9" t="s">
        <v>82</v>
      </c>
      <c r="F33" s="7" t="s">
        <v>17</v>
      </c>
      <c r="G33" s="5" t="s">
        <v>111</v>
      </c>
      <c r="H33" s="2"/>
      <c r="I33" s="18"/>
      <c r="J33" s="2"/>
      <c r="K33" s="16"/>
      <c r="L33" s="16"/>
      <c r="M33" s="2"/>
      <c r="N33" s="18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x14ac:dyDescent="0.35">
      <c r="A34" s="6"/>
      <c r="B34" s="6"/>
      <c r="C34" s="8">
        <v>180</v>
      </c>
      <c r="D34" s="6" t="s">
        <v>83</v>
      </c>
      <c r="E34" s="6" t="s">
        <v>84</v>
      </c>
      <c r="F34" s="7" t="s">
        <v>17</v>
      </c>
      <c r="G34" s="5" t="s">
        <v>111</v>
      </c>
      <c r="H34" s="2"/>
      <c r="I34" s="18"/>
      <c r="J34" s="2"/>
      <c r="K34" s="16"/>
      <c r="L34" s="16"/>
      <c r="M34" s="2"/>
      <c r="N34" s="1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x14ac:dyDescent="0.35">
      <c r="A35" s="6"/>
      <c r="B35" s="6"/>
      <c r="C35" s="8">
        <v>181</v>
      </c>
      <c r="D35" s="6" t="s">
        <v>85</v>
      </c>
      <c r="E35" s="9" t="s">
        <v>86</v>
      </c>
      <c r="F35" s="7" t="s">
        <v>17</v>
      </c>
      <c r="G35" s="5" t="s">
        <v>111</v>
      </c>
      <c r="H35" s="2"/>
      <c r="I35" s="18"/>
      <c r="J35" s="2"/>
      <c r="K35" s="16"/>
      <c r="L35" s="16"/>
      <c r="M35" s="2"/>
      <c r="N35" s="1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42" x14ac:dyDescent="0.35">
      <c r="A36" s="6"/>
      <c r="B36" s="6"/>
      <c r="C36" s="8">
        <v>182</v>
      </c>
      <c r="D36" s="6" t="s">
        <v>87</v>
      </c>
      <c r="E36" s="9" t="s">
        <v>88</v>
      </c>
      <c r="F36" s="7" t="s">
        <v>10</v>
      </c>
      <c r="G36" s="5" t="s">
        <v>113</v>
      </c>
      <c r="H36" s="2"/>
      <c r="I36" s="18"/>
      <c r="J36" s="2"/>
      <c r="K36" s="16"/>
      <c r="L36" s="16"/>
      <c r="M36" s="2"/>
      <c r="N36" s="1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42" x14ac:dyDescent="0.35">
      <c r="A37" s="6"/>
      <c r="B37" s="6"/>
      <c r="C37" s="8">
        <v>183</v>
      </c>
      <c r="D37" s="6" t="s">
        <v>89</v>
      </c>
      <c r="E37" s="9" t="s">
        <v>89</v>
      </c>
      <c r="F37" s="7" t="s">
        <v>10</v>
      </c>
      <c r="G37" s="7" t="s">
        <v>113</v>
      </c>
      <c r="H37" s="2"/>
      <c r="I37" s="18"/>
      <c r="J37" s="2"/>
      <c r="K37" s="16"/>
      <c r="L37" s="16"/>
      <c r="M37" s="2"/>
      <c r="N37" s="1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42" x14ac:dyDescent="0.35">
      <c r="A38" s="6"/>
      <c r="B38" s="6"/>
      <c r="C38" s="8">
        <v>185</v>
      </c>
      <c r="D38" s="6" t="s">
        <v>90</v>
      </c>
      <c r="E38" s="9" t="s">
        <v>91</v>
      </c>
      <c r="F38" s="7" t="s">
        <v>17</v>
      </c>
      <c r="G38" s="5" t="s">
        <v>111</v>
      </c>
      <c r="H38" s="2"/>
      <c r="I38" s="18"/>
      <c r="J38" s="2"/>
      <c r="K38" s="16"/>
      <c r="L38" s="16"/>
      <c r="M38" s="2"/>
      <c r="N38" s="1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42" x14ac:dyDescent="0.35">
      <c r="A39" s="6"/>
      <c r="B39" s="6"/>
      <c r="C39" s="8">
        <v>205</v>
      </c>
      <c r="D39" s="6" t="s">
        <v>92</v>
      </c>
      <c r="E39" s="9" t="s">
        <v>93</v>
      </c>
      <c r="F39" s="7" t="s">
        <v>9</v>
      </c>
      <c r="G39" s="5" t="s">
        <v>110</v>
      </c>
      <c r="H39" s="2"/>
      <c r="I39" s="18"/>
      <c r="J39" s="2"/>
      <c r="K39" s="16"/>
      <c r="L39" s="16"/>
      <c r="M39" s="2"/>
      <c r="N39" s="1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42" x14ac:dyDescent="0.35">
      <c r="A40" s="6"/>
      <c r="B40" s="6"/>
      <c r="C40" s="8">
        <v>206</v>
      </c>
      <c r="D40" s="6" t="s">
        <v>94</v>
      </c>
      <c r="E40" s="9" t="s">
        <v>95</v>
      </c>
      <c r="F40" s="7" t="s">
        <v>9</v>
      </c>
      <c r="G40" s="5" t="s">
        <v>110</v>
      </c>
      <c r="H40" s="2"/>
      <c r="I40" s="18"/>
      <c r="J40" s="2"/>
      <c r="K40" s="16"/>
      <c r="L40" s="16"/>
      <c r="M40" s="2"/>
      <c r="N40" s="1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42" x14ac:dyDescent="0.35">
      <c r="A41" s="6"/>
      <c r="B41" s="6"/>
      <c r="C41" s="8">
        <v>207</v>
      </c>
      <c r="D41" s="6" t="s">
        <v>96</v>
      </c>
      <c r="E41" s="9" t="s">
        <v>97</v>
      </c>
      <c r="F41" s="7" t="s">
        <v>9</v>
      </c>
      <c r="G41" s="5" t="s">
        <v>110</v>
      </c>
      <c r="H41" s="2"/>
      <c r="I41" s="18"/>
      <c r="J41" s="2"/>
      <c r="K41" s="16"/>
      <c r="L41" s="16"/>
      <c r="M41" s="2"/>
      <c r="N41" s="1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42" x14ac:dyDescent="0.35">
      <c r="A42" s="6"/>
      <c r="B42" s="6"/>
      <c r="C42" s="8">
        <v>209</v>
      </c>
      <c r="D42" s="6" t="s">
        <v>98</v>
      </c>
      <c r="E42" s="9" t="s">
        <v>99</v>
      </c>
      <c r="F42" s="5" t="s">
        <v>100</v>
      </c>
      <c r="G42" s="5" t="s">
        <v>110</v>
      </c>
      <c r="H42" s="2"/>
      <c r="I42" s="18"/>
      <c r="J42" s="2"/>
      <c r="K42" s="16"/>
      <c r="L42" s="16"/>
      <c r="M42" s="2"/>
      <c r="N42" s="1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42" x14ac:dyDescent="0.35">
      <c r="A43" s="6"/>
      <c r="B43" s="6"/>
      <c r="C43" s="8">
        <v>211</v>
      </c>
      <c r="D43" s="6" t="s">
        <v>101</v>
      </c>
      <c r="E43" s="9" t="s">
        <v>102</v>
      </c>
      <c r="F43" s="5" t="s">
        <v>100</v>
      </c>
      <c r="G43" s="5" t="s">
        <v>110</v>
      </c>
      <c r="H43" s="2"/>
      <c r="I43" s="18"/>
      <c r="J43" s="2"/>
      <c r="K43" s="16"/>
      <c r="L43" s="16"/>
      <c r="M43" s="2"/>
      <c r="N43" s="1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42" x14ac:dyDescent="0.35">
      <c r="A44" s="6"/>
      <c r="B44" s="6"/>
      <c r="C44" s="8">
        <v>213</v>
      </c>
      <c r="D44" s="6" t="s">
        <v>103</v>
      </c>
      <c r="E44" s="9" t="s">
        <v>104</v>
      </c>
      <c r="F44" s="5" t="s">
        <v>100</v>
      </c>
      <c r="G44" s="5" t="s">
        <v>110</v>
      </c>
      <c r="H44" s="2"/>
      <c r="I44" s="18"/>
      <c r="J44" s="2"/>
      <c r="K44" s="16"/>
      <c r="L44" s="16"/>
      <c r="M44" s="2"/>
      <c r="N44" s="1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x14ac:dyDescent="0.35">
      <c r="A45" s="6"/>
      <c r="B45" s="6"/>
      <c r="C45" s="8">
        <v>214</v>
      </c>
      <c r="D45" s="11" t="s">
        <v>105</v>
      </c>
      <c r="E45" s="12" t="s">
        <v>106</v>
      </c>
      <c r="F45" s="5" t="s">
        <v>107</v>
      </c>
      <c r="G45" s="5" t="s">
        <v>112</v>
      </c>
      <c r="H45" s="2"/>
      <c r="I45" s="18"/>
      <c r="J45" s="2"/>
      <c r="K45" s="16"/>
      <c r="L45" s="16"/>
      <c r="M45" s="2"/>
      <c r="N45" s="1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x14ac:dyDescent="0.35">
      <c r="A46" s="20"/>
      <c r="B46" s="20"/>
      <c r="C46" s="21"/>
      <c r="D46" s="63"/>
      <c r="E46" s="20"/>
      <c r="F46" s="22"/>
      <c r="G46" s="23"/>
      <c r="H46" s="14"/>
      <c r="I46" s="19" t="s">
        <v>49</v>
      </c>
      <c r="J46" s="14"/>
      <c r="K46" s="14"/>
      <c r="L46" s="16" t="s">
        <v>51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</sheetData>
  <mergeCells count="2">
    <mergeCell ref="A1:G1"/>
    <mergeCell ref="A2:G2"/>
  </mergeCells>
  <pageMargins left="0.2" right="0.2" top="0.25" bottom="0.2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topLeftCell="A4" workbookViewId="0">
      <selection activeCell="D17" sqref="D17"/>
    </sheetView>
  </sheetViews>
  <sheetFormatPr defaultRowHeight="21" x14ac:dyDescent="0.2"/>
  <cols>
    <col min="1" max="1" width="12.625" style="33" bestFit="1" customWidth="1"/>
    <col min="2" max="2" width="12.75" style="33" customWidth="1"/>
    <col min="3" max="3" width="28.125" style="33" customWidth="1"/>
    <col min="4" max="4" width="50.375" style="43" customWidth="1"/>
    <col min="5" max="5" width="8" style="43" bestFit="1" customWidth="1"/>
    <col min="6" max="6" width="17.375" style="33" bestFit="1" customWidth="1"/>
    <col min="7" max="42" width="9" style="34"/>
    <col min="43" max="254" width="9" style="33"/>
    <col min="255" max="255" width="20.125" style="33" customWidth="1"/>
    <col min="256" max="256" width="33.375" style="33" customWidth="1"/>
    <col min="257" max="257" width="31.625" style="33" customWidth="1"/>
    <col min="258" max="258" width="22.375" style="33" customWidth="1"/>
    <col min="259" max="259" width="20.625" style="33" customWidth="1"/>
    <col min="260" max="260" width="25.25" style="33" customWidth="1"/>
    <col min="261" max="510" width="9" style="33"/>
    <col min="511" max="511" width="20.125" style="33" customWidth="1"/>
    <col min="512" max="512" width="33.375" style="33" customWidth="1"/>
    <col min="513" max="513" width="31.625" style="33" customWidth="1"/>
    <col min="514" max="514" width="22.375" style="33" customWidth="1"/>
    <col min="515" max="515" width="20.625" style="33" customWidth="1"/>
    <col min="516" max="516" width="25.25" style="33" customWidth="1"/>
    <col min="517" max="766" width="9" style="33"/>
    <col min="767" max="767" width="20.125" style="33" customWidth="1"/>
    <col min="768" max="768" width="33.375" style="33" customWidth="1"/>
    <col min="769" max="769" width="31.625" style="33" customWidth="1"/>
    <col min="770" max="770" width="22.375" style="33" customWidth="1"/>
    <col min="771" max="771" width="20.625" style="33" customWidth="1"/>
    <col min="772" max="772" width="25.25" style="33" customWidth="1"/>
    <col min="773" max="1022" width="9" style="33"/>
    <col min="1023" max="1023" width="20.125" style="33" customWidth="1"/>
    <col min="1024" max="1024" width="33.375" style="33" customWidth="1"/>
    <col min="1025" max="1025" width="31.625" style="33" customWidth="1"/>
    <col min="1026" max="1026" width="22.375" style="33" customWidth="1"/>
    <col min="1027" max="1027" width="20.625" style="33" customWidth="1"/>
    <col min="1028" max="1028" width="25.25" style="33" customWidth="1"/>
    <col min="1029" max="1278" width="9" style="33"/>
    <col min="1279" max="1279" width="20.125" style="33" customWidth="1"/>
    <col min="1280" max="1280" width="33.375" style="33" customWidth="1"/>
    <col min="1281" max="1281" width="31.625" style="33" customWidth="1"/>
    <col min="1282" max="1282" width="22.375" style="33" customWidth="1"/>
    <col min="1283" max="1283" width="20.625" style="33" customWidth="1"/>
    <col min="1284" max="1284" width="25.25" style="33" customWidth="1"/>
    <col min="1285" max="1534" width="9" style="33"/>
    <col min="1535" max="1535" width="20.125" style="33" customWidth="1"/>
    <col min="1536" max="1536" width="33.375" style="33" customWidth="1"/>
    <col min="1537" max="1537" width="31.625" style="33" customWidth="1"/>
    <col min="1538" max="1538" width="22.375" style="33" customWidth="1"/>
    <col min="1539" max="1539" width="20.625" style="33" customWidth="1"/>
    <col min="1540" max="1540" width="25.25" style="33" customWidth="1"/>
    <col min="1541" max="1790" width="9" style="33"/>
    <col min="1791" max="1791" width="20.125" style="33" customWidth="1"/>
    <col min="1792" max="1792" width="33.375" style="33" customWidth="1"/>
    <col min="1793" max="1793" width="31.625" style="33" customWidth="1"/>
    <col min="1794" max="1794" width="22.375" style="33" customWidth="1"/>
    <col min="1795" max="1795" width="20.625" style="33" customWidth="1"/>
    <col min="1796" max="1796" width="25.25" style="33" customWidth="1"/>
    <col min="1797" max="2046" width="9" style="33"/>
    <col min="2047" max="2047" width="20.125" style="33" customWidth="1"/>
    <col min="2048" max="2048" width="33.375" style="33" customWidth="1"/>
    <col min="2049" max="2049" width="31.625" style="33" customWidth="1"/>
    <col min="2050" max="2050" width="22.375" style="33" customWidth="1"/>
    <col min="2051" max="2051" width="20.625" style="33" customWidth="1"/>
    <col min="2052" max="2052" width="25.25" style="33" customWidth="1"/>
    <col min="2053" max="2302" width="9" style="33"/>
    <col min="2303" max="2303" width="20.125" style="33" customWidth="1"/>
    <col min="2304" max="2304" width="33.375" style="33" customWidth="1"/>
    <col min="2305" max="2305" width="31.625" style="33" customWidth="1"/>
    <col min="2306" max="2306" width="22.375" style="33" customWidth="1"/>
    <col min="2307" max="2307" width="20.625" style="33" customWidth="1"/>
    <col min="2308" max="2308" width="25.25" style="33" customWidth="1"/>
    <col min="2309" max="2558" width="9" style="33"/>
    <col min="2559" max="2559" width="20.125" style="33" customWidth="1"/>
    <col min="2560" max="2560" width="33.375" style="33" customWidth="1"/>
    <col min="2561" max="2561" width="31.625" style="33" customWidth="1"/>
    <col min="2562" max="2562" width="22.375" style="33" customWidth="1"/>
    <col min="2563" max="2563" width="20.625" style="33" customWidth="1"/>
    <col min="2564" max="2564" width="25.25" style="33" customWidth="1"/>
    <col min="2565" max="2814" width="9" style="33"/>
    <col min="2815" max="2815" width="20.125" style="33" customWidth="1"/>
    <col min="2816" max="2816" width="33.375" style="33" customWidth="1"/>
    <col min="2817" max="2817" width="31.625" style="33" customWidth="1"/>
    <col min="2818" max="2818" width="22.375" style="33" customWidth="1"/>
    <col min="2819" max="2819" width="20.625" style="33" customWidth="1"/>
    <col min="2820" max="2820" width="25.25" style="33" customWidth="1"/>
    <col min="2821" max="3070" width="9" style="33"/>
    <col min="3071" max="3071" width="20.125" style="33" customWidth="1"/>
    <col min="3072" max="3072" width="33.375" style="33" customWidth="1"/>
    <col min="3073" max="3073" width="31.625" style="33" customWidth="1"/>
    <col min="3074" max="3074" width="22.375" style="33" customWidth="1"/>
    <col min="3075" max="3075" width="20.625" style="33" customWidth="1"/>
    <col min="3076" max="3076" width="25.25" style="33" customWidth="1"/>
    <col min="3077" max="3326" width="9" style="33"/>
    <col min="3327" max="3327" width="20.125" style="33" customWidth="1"/>
    <col min="3328" max="3328" width="33.375" style="33" customWidth="1"/>
    <col min="3329" max="3329" width="31.625" style="33" customWidth="1"/>
    <col min="3330" max="3330" width="22.375" style="33" customWidth="1"/>
    <col min="3331" max="3331" width="20.625" style="33" customWidth="1"/>
    <col min="3332" max="3332" width="25.25" style="33" customWidth="1"/>
    <col min="3333" max="3582" width="9" style="33"/>
    <col min="3583" max="3583" width="20.125" style="33" customWidth="1"/>
    <col min="3584" max="3584" width="33.375" style="33" customWidth="1"/>
    <col min="3585" max="3585" width="31.625" style="33" customWidth="1"/>
    <col min="3586" max="3586" width="22.375" style="33" customWidth="1"/>
    <col min="3587" max="3587" width="20.625" style="33" customWidth="1"/>
    <col min="3588" max="3588" width="25.25" style="33" customWidth="1"/>
    <col min="3589" max="3838" width="9" style="33"/>
    <col min="3839" max="3839" width="20.125" style="33" customWidth="1"/>
    <col min="3840" max="3840" width="33.375" style="33" customWidth="1"/>
    <col min="3841" max="3841" width="31.625" style="33" customWidth="1"/>
    <col min="3842" max="3842" width="22.375" style="33" customWidth="1"/>
    <col min="3843" max="3843" width="20.625" style="33" customWidth="1"/>
    <col min="3844" max="3844" width="25.25" style="33" customWidth="1"/>
    <col min="3845" max="4094" width="9" style="33"/>
    <col min="4095" max="4095" width="20.125" style="33" customWidth="1"/>
    <col min="4096" max="4096" width="33.375" style="33" customWidth="1"/>
    <col min="4097" max="4097" width="31.625" style="33" customWidth="1"/>
    <col min="4098" max="4098" width="22.375" style="33" customWidth="1"/>
    <col min="4099" max="4099" width="20.625" style="33" customWidth="1"/>
    <col min="4100" max="4100" width="25.25" style="33" customWidth="1"/>
    <col min="4101" max="4350" width="9" style="33"/>
    <col min="4351" max="4351" width="20.125" style="33" customWidth="1"/>
    <col min="4352" max="4352" width="33.375" style="33" customWidth="1"/>
    <col min="4353" max="4353" width="31.625" style="33" customWidth="1"/>
    <col min="4354" max="4354" width="22.375" style="33" customWidth="1"/>
    <col min="4355" max="4355" width="20.625" style="33" customWidth="1"/>
    <col min="4356" max="4356" width="25.25" style="33" customWidth="1"/>
    <col min="4357" max="4606" width="9" style="33"/>
    <col min="4607" max="4607" width="20.125" style="33" customWidth="1"/>
    <col min="4608" max="4608" width="33.375" style="33" customWidth="1"/>
    <col min="4609" max="4609" width="31.625" style="33" customWidth="1"/>
    <col min="4610" max="4610" width="22.375" style="33" customWidth="1"/>
    <col min="4611" max="4611" width="20.625" style="33" customWidth="1"/>
    <col min="4612" max="4612" width="25.25" style="33" customWidth="1"/>
    <col min="4613" max="4862" width="9" style="33"/>
    <col min="4863" max="4863" width="20.125" style="33" customWidth="1"/>
    <col min="4864" max="4864" width="33.375" style="33" customWidth="1"/>
    <col min="4865" max="4865" width="31.625" style="33" customWidth="1"/>
    <col min="4866" max="4866" width="22.375" style="33" customWidth="1"/>
    <col min="4867" max="4867" width="20.625" style="33" customWidth="1"/>
    <col min="4868" max="4868" width="25.25" style="33" customWidth="1"/>
    <col min="4869" max="5118" width="9" style="33"/>
    <col min="5119" max="5119" width="20.125" style="33" customWidth="1"/>
    <col min="5120" max="5120" width="33.375" style="33" customWidth="1"/>
    <col min="5121" max="5121" width="31.625" style="33" customWidth="1"/>
    <col min="5122" max="5122" width="22.375" style="33" customWidth="1"/>
    <col min="5123" max="5123" width="20.625" style="33" customWidth="1"/>
    <col min="5124" max="5124" width="25.25" style="33" customWidth="1"/>
    <col min="5125" max="5374" width="9" style="33"/>
    <col min="5375" max="5375" width="20.125" style="33" customWidth="1"/>
    <col min="5376" max="5376" width="33.375" style="33" customWidth="1"/>
    <col min="5377" max="5377" width="31.625" style="33" customWidth="1"/>
    <col min="5378" max="5378" width="22.375" style="33" customWidth="1"/>
    <col min="5379" max="5379" width="20.625" style="33" customWidth="1"/>
    <col min="5380" max="5380" width="25.25" style="33" customWidth="1"/>
    <col min="5381" max="5630" width="9" style="33"/>
    <col min="5631" max="5631" width="20.125" style="33" customWidth="1"/>
    <col min="5632" max="5632" width="33.375" style="33" customWidth="1"/>
    <col min="5633" max="5633" width="31.625" style="33" customWidth="1"/>
    <col min="5634" max="5634" width="22.375" style="33" customWidth="1"/>
    <col min="5635" max="5635" width="20.625" style="33" customWidth="1"/>
    <col min="5636" max="5636" width="25.25" style="33" customWidth="1"/>
    <col min="5637" max="5886" width="9" style="33"/>
    <col min="5887" max="5887" width="20.125" style="33" customWidth="1"/>
    <col min="5888" max="5888" width="33.375" style="33" customWidth="1"/>
    <col min="5889" max="5889" width="31.625" style="33" customWidth="1"/>
    <col min="5890" max="5890" width="22.375" style="33" customWidth="1"/>
    <col min="5891" max="5891" width="20.625" style="33" customWidth="1"/>
    <col min="5892" max="5892" width="25.25" style="33" customWidth="1"/>
    <col min="5893" max="6142" width="9" style="33"/>
    <col min="6143" max="6143" width="20.125" style="33" customWidth="1"/>
    <col min="6144" max="6144" width="33.375" style="33" customWidth="1"/>
    <col min="6145" max="6145" width="31.625" style="33" customWidth="1"/>
    <col min="6146" max="6146" width="22.375" style="33" customWidth="1"/>
    <col min="6147" max="6147" width="20.625" style="33" customWidth="1"/>
    <col min="6148" max="6148" width="25.25" style="33" customWidth="1"/>
    <col min="6149" max="6398" width="9" style="33"/>
    <col min="6399" max="6399" width="20.125" style="33" customWidth="1"/>
    <col min="6400" max="6400" width="33.375" style="33" customWidth="1"/>
    <col min="6401" max="6401" width="31.625" style="33" customWidth="1"/>
    <col min="6402" max="6402" width="22.375" style="33" customWidth="1"/>
    <col min="6403" max="6403" width="20.625" style="33" customWidth="1"/>
    <col min="6404" max="6404" width="25.25" style="33" customWidth="1"/>
    <col min="6405" max="6654" width="9" style="33"/>
    <col min="6655" max="6655" width="20.125" style="33" customWidth="1"/>
    <col min="6656" max="6656" width="33.375" style="33" customWidth="1"/>
    <col min="6657" max="6657" width="31.625" style="33" customWidth="1"/>
    <col min="6658" max="6658" width="22.375" style="33" customWidth="1"/>
    <col min="6659" max="6659" width="20.625" style="33" customWidth="1"/>
    <col min="6660" max="6660" width="25.25" style="33" customWidth="1"/>
    <col min="6661" max="6910" width="9" style="33"/>
    <col min="6911" max="6911" width="20.125" style="33" customWidth="1"/>
    <col min="6912" max="6912" width="33.375" style="33" customWidth="1"/>
    <col min="6913" max="6913" width="31.625" style="33" customWidth="1"/>
    <col min="6914" max="6914" width="22.375" style="33" customWidth="1"/>
    <col min="6915" max="6915" width="20.625" style="33" customWidth="1"/>
    <col min="6916" max="6916" width="25.25" style="33" customWidth="1"/>
    <col min="6917" max="7166" width="9" style="33"/>
    <col min="7167" max="7167" width="20.125" style="33" customWidth="1"/>
    <col min="7168" max="7168" width="33.375" style="33" customWidth="1"/>
    <col min="7169" max="7169" width="31.625" style="33" customWidth="1"/>
    <col min="7170" max="7170" width="22.375" style="33" customWidth="1"/>
    <col min="7171" max="7171" width="20.625" style="33" customWidth="1"/>
    <col min="7172" max="7172" width="25.25" style="33" customWidth="1"/>
    <col min="7173" max="7422" width="9" style="33"/>
    <col min="7423" max="7423" width="20.125" style="33" customWidth="1"/>
    <col min="7424" max="7424" width="33.375" style="33" customWidth="1"/>
    <col min="7425" max="7425" width="31.625" style="33" customWidth="1"/>
    <col min="7426" max="7426" width="22.375" style="33" customWidth="1"/>
    <col min="7427" max="7427" width="20.625" style="33" customWidth="1"/>
    <col min="7428" max="7428" width="25.25" style="33" customWidth="1"/>
    <col min="7429" max="7678" width="9" style="33"/>
    <col min="7679" max="7679" width="20.125" style="33" customWidth="1"/>
    <col min="7680" max="7680" width="33.375" style="33" customWidth="1"/>
    <col min="7681" max="7681" width="31.625" style="33" customWidth="1"/>
    <col min="7682" max="7682" width="22.375" style="33" customWidth="1"/>
    <col min="7683" max="7683" width="20.625" style="33" customWidth="1"/>
    <col min="7684" max="7684" width="25.25" style="33" customWidth="1"/>
    <col min="7685" max="7934" width="9" style="33"/>
    <col min="7935" max="7935" width="20.125" style="33" customWidth="1"/>
    <col min="7936" max="7936" width="33.375" style="33" customWidth="1"/>
    <col min="7937" max="7937" width="31.625" style="33" customWidth="1"/>
    <col min="7938" max="7938" width="22.375" style="33" customWidth="1"/>
    <col min="7939" max="7939" width="20.625" style="33" customWidth="1"/>
    <col min="7940" max="7940" width="25.25" style="33" customWidth="1"/>
    <col min="7941" max="8190" width="9" style="33"/>
    <col min="8191" max="8191" width="20.125" style="33" customWidth="1"/>
    <col min="8192" max="8192" width="33.375" style="33" customWidth="1"/>
    <col min="8193" max="8193" width="31.625" style="33" customWidth="1"/>
    <col min="8194" max="8194" width="22.375" style="33" customWidth="1"/>
    <col min="8195" max="8195" width="20.625" style="33" customWidth="1"/>
    <col min="8196" max="8196" width="25.25" style="33" customWidth="1"/>
    <col min="8197" max="8446" width="9" style="33"/>
    <col min="8447" max="8447" width="20.125" style="33" customWidth="1"/>
    <col min="8448" max="8448" width="33.375" style="33" customWidth="1"/>
    <col min="8449" max="8449" width="31.625" style="33" customWidth="1"/>
    <col min="8450" max="8450" width="22.375" style="33" customWidth="1"/>
    <col min="8451" max="8451" width="20.625" style="33" customWidth="1"/>
    <col min="8452" max="8452" width="25.25" style="33" customWidth="1"/>
    <col min="8453" max="8702" width="9" style="33"/>
    <col min="8703" max="8703" width="20.125" style="33" customWidth="1"/>
    <col min="8704" max="8704" width="33.375" style="33" customWidth="1"/>
    <col min="8705" max="8705" width="31.625" style="33" customWidth="1"/>
    <col min="8706" max="8706" width="22.375" style="33" customWidth="1"/>
    <col min="8707" max="8707" width="20.625" style="33" customWidth="1"/>
    <col min="8708" max="8708" width="25.25" style="33" customWidth="1"/>
    <col min="8709" max="8958" width="9" style="33"/>
    <col min="8959" max="8959" width="20.125" style="33" customWidth="1"/>
    <col min="8960" max="8960" width="33.375" style="33" customWidth="1"/>
    <col min="8961" max="8961" width="31.625" style="33" customWidth="1"/>
    <col min="8962" max="8962" width="22.375" style="33" customWidth="1"/>
    <col min="8963" max="8963" width="20.625" style="33" customWidth="1"/>
    <col min="8964" max="8964" width="25.25" style="33" customWidth="1"/>
    <col min="8965" max="9214" width="9" style="33"/>
    <col min="9215" max="9215" width="20.125" style="33" customWidth="1"/>
    <col min="9216" max="9216" width="33.375" style="33" customWidth="1"/>
    <col min="9217" max="9217" width="31.625" style="33" customWidth="1"/>
    <col min="9218" max="9218" width="22.375" style="33" customWidth="1"/>
    <col min="9219" max="9219" width="20.625" style="33" customWidth="1"/>
    <col min="9220" max="9220" width="25.25" style="33" customWidth="1"/>
    <col min="9221" max="9470" width="9" style="33"/>
    <col min="9471" max="9471" width="20.125" style="33" customWidth="1"/>
    <col min="9472" max="9472" width="33.375" style="33" customWidth="1"/>
    <col min="9473" max="9473" width="31.625" style="33" customWidth="1"/>
    <col min="9474" max="9474" width="22.375" style="33" customWidth="1"/>
    <col min="9475" max="9475" width="20.625" style="33" customWidth="1"/>
    <col min="9476" max="9476" width="25.25" style="33" customWidth="1"/>
    <col min="9477" max="9726" width="9" style="33"/>
    <col min="9727" max="9727" width="20.125" style="33" customWidth="1"/>
    <col min="9728" max="9728" width="33.375" style="33" customWidth="1"/>
    <col min="9729" max="9729" width="31.625" style="33" customWidth="1"/>
    <col min="9730" max="9730" width="22.375" style="33" customWidth="1"/>
    <col min="9731" max="9731" width="20.625" style="33" customWidth="1"/>
    <col min="9732" max="9732" width="25.25" style="33" customWidth="1"/>
    <col min="9733" max="9982" width="9" style="33"/>
    <col min="9983" max="9983" width="20.125" style="33" customWidth="1"/>
    <col min="9984" max="9984" width="33.375" style="33" customWidth="1"/>
    <col min="9985" max="9985" width="31.625" style="33" customWidth="1"/>
    <col min="9986" max="9986" width="22.375" style="33" customWidth="1"/>
    <col min="9987" max="9987" width="20.625" style="33" customWidth="1"/>
    <col min="9988" max="9988" width="25.25" style="33" customWidth="1"/>
    <col min="9989" max="10238" width="9" style="33"/>
    <col min="10239" max="10239" width="20.125" style="33" customWidth="1"/>
    <col min="10240" max="10240" width="33.375" style="33" customWidth="1"/>
    <col min="10241" max="10241" width="31.625" style="33" customWidth="1"/>
    <col min="10242" max="10242" width="22.375" style="33" customWidth="1"/>
    <col min="10243" max="10243" width="20.625" style="33" customWidth="1"/>
    <col min="10244" max="10244" width="25.25" style="33" customWidth="1"/>
    <col min="10245" max="10494" width="9" style="33"/>
    <col min="10495" max="10495" width="20.125" style="33" customWidth="1"/>
    <col min="10496" max="10496" width="33.375" style="33" customWidth="1"/>
    <col min="10497" max="10497" width="31.625" style="33" customWidth="1"/>
    <col min="10498" max="10498" width="22.375" style="33" customWidth="1"/>
    <col min="10499" max="10499" width="20.625" style="33" customWidth="1"/>
    <col min="10500" max="10500" width="25.25" style="33" customWidth="1"/>
    <col min="10501" max="10750" width="9" style="33"/>
    <col min="10751" max="10751" width="20.125" style="33" customWidth="1"/>
    <col min="10752" max="10752" width="33.375" style="33" customWidth="1"/>
    <col min="10753" max="10753" width="31.625" style="33" customWidth="1"/>
    <col min="10754" max="10754" width="22.375" style="33" customWidth="1"/>
    <col min="10755" max="10755" width="20.625" style="33" customWidth="1"/>
    <col min="10756" max="10756" width="25.25" style="33" customWidth="1"/>
    <col min="10757" max="11006" width="9" style="33"/>
    <col min="11007" max="11007" width="20.125" style="33" customWidth="1"/>
    <col min="11008" max="11008" width="33.375" style="33" customWidth="1"/>
    <col min="11009" max="11009" width="31.625" style="33" customWidth="1"/>
    <col min="11010" max="11010" width="22.375" style="33" customWidth="1"/>
    <col min="11011" max="11011" width="20.625" style="33" customWidth="1"/>
    <col min="11012" max="11012" width="25.25" style="33" customWidth="1"/>
    <col min="11013" max="11262" width="9" style="33"/>
    <col min="11263" max="11263" width="20.125" style="33" customWidth="1"/>
    <col min="11264" max="11264" width="33.375" style="33" customWidth="1"/>
    <col min="11265" max="11265" width="31.625" style="33" customWidth="1"/>
    <col min="11266" max="11266" width="22.375" style="33" customWidth="1"/>
    <col min="11267" max="11267" width="20.625" style="33" customWidth="1"/>
    <col min="11268" max="11268" width="25.25" style="33" customWidth="1"/>
    <col min="11269" max="11518" width="9" style="33"/>
    <col min="11519" max="11519" width="20.125" style="33" customWidth="1"/>
    <col min="11520" max="11520" width="33.375" style="33" customWidth="1"/>
    <col min="11521" max="11521" width="31.625" style="33" customWidth="1"/>
    <col min="11522" max="11522" width="22.375" style="33" customWidth="1"/>
    <col min="11523" max="11523" width="20.625" style="33" customWidth="1"/>
    <col min="11524" max="11524" width="25.25" style="33" customWidth="1"/>
    <col min="11525" max="11774" width="9" style="33"/>
    <col min="11775" max="11775" width="20.125" style="33" customWidth="1"/>
    <col min="11776" max="11776" width="33.375" style="33" customWidth="1"/>
    <col min="11777" max="11777" width="31.625" style="33" customWidth="1"/>
    <col min="11778" max="11778" width="22.375" style="33" customWidth="1"/>
    <col min="11779" max="11779" width="20.625" style="33" customWidth="1"/>
    <col min="11780" max="11780" width="25.25" style="33" customWidth="1"/>
    <col min="11781" max="12030" width="9" style="33"/>
    <col min="12031" max="12031" width="20.125" style="33" customWidth="1"/>
    <col min="12032" max="12032" width="33.375" style="33" customWidth="1"/>
    <col min="12033" max="12033" width="31.625" style="33" customWidth="1"/>
    <col min="12034" max="12034" width="22.375" style="33" customWidth="1"/>
    <col min="12035" max="12035" width="20.625" style="33" customWidth="1"/>
    <col min="12036" max="12036" width="25.25" style="33" customWidth="1"/>
    <col min="12037" max="12286" width="9" style="33"/>
    <col min="12287" max="12287" width="20.125" style="33" customWidth="1"/>
    <col min="12288" max="12288" width="33.375" style="33" customWidth="1"/>
    <col min="12289" max="12289" width="31.625" style="33" customWidth="1"/>
    <col min="12290" max="12290" width="22.375" style="33" customWidth="1"/>
    <col min="12291" max="12291" width="20.625" style="33" customWidth="1"/>
    <col min="12292" max="12292" width="25.25" style="33" customWidth="1"/>
    <col min="12293" max="12542" width="9" style="33"/>
    <col min="12543" max="12543" width="20.125" style="33" customWidth="1"/>
    <col min="12544" max="12544" width="33.375" style="33" customWidth="1"/>
    <col min="12545" max="12545" width="31.625" style="33" customWidth="1"/>
    <col min="12546" max="12546" width="22.375" style="33" customWidth="1"/>
    <col min="12547" max="12547" width="20.625" style="33" customWidth="1"/>
    <col min="12548" max="12548" width="25.25" style="33" customWidth="1"/>
    <col min="12549" max="12798" width="9" style="33"/>
    <col min="12799" max="12799" width="20.125" style="33" customWidth="1"/>
    <col min="12800" max="12800" width="33.375" style="33" customWidth="1"/>
    <col min="12801" max="12801" width="31.625" style="33" customWidth="1"/>
    <col min="12802" max="12802" width="22.375" style="33" customWidth="1"/>
    <col min="12803" max="12803" width="20.625" style="33" customWidth="1"/>
    <col min="12804" max="12804" width="25.25" style="33" customWidth="1"/>
    <col min="12805" max="13054" width="9" style="33"/>
    <col min="13055" max="13055" width="20.125" style="33" customWidth="1"/>
    <col min="13056" max="13056" width="33.375" style="33" customWidth="1"/>
    <col min="13057" max="13057" width="31.625" style="33" customWidth="1"/>
    <col min="13058" max="13058" width="22.375" style="33" customWidth="1"/>
    <col min="13059" max="13059" width="20.625" style="33" customWidth="1"/>
    <col min="13060" max="13060" width="25.25" style="33" customWidth="1"/>
    <col min="13061" max="13310" width="9" style="33"/>
    <col min="13311" max="13311" width="20.125" style="33" customWidth="1"/>
    <col min="13312" max="13312" width="33.375" style="33" customWidth="1"/>
    <col min="13313" max="13313" width="31.625" style="33" customWidth="1"/>
    <col min="13314" max="13314" width="22.375" style="33" customWidth="1"/>
    <col min="13315" max="13315" width="20.625" style="33" customWidth="1"/>
    <col min="13316" max="13316" width="25.25" style="33" customWidth="1"/>
    <col min="13317" max="13566" width="9" style="33"/>
    <col min="13567" max="13567" width="20.125" style="33" customWidth="1"/>
    <col min="13568" max="13568" width="33.375" style="33" customWidth="1"/>
    <col min="13569" max="13569" width="31.625" style="33" customWidth="1"/>
    <col min="13570" max="13570" width="22.375" style="33" customWidth="1"/>
    <col min="13571" max="13571" width="20.625" style="33" customWidth="1"/>
    <col min="13572" max="13572" width="25.25" style="33" customWidth="1"/>
    <col min="13573" max="13822" width="9" style="33"/>
    <col min="13823" max="13823" width="20.125" style="33" customWidth="1"/>
    <col min="13824" max="13824" width="33.375" style="33" customWidth="1"/>
    <col min="13825" max="13825" width="31.625" style="33" customWidth="1"/>
    <col min="13826" max="13826" width="22.375" style="33" customWidth="1"/>
    <col min="13827" max="13827" width="20.625" style="33" customWidth="1"/>
    <col min="13828" max="13828" width="25.25" style="33" customWidth="1"/>
    <col min="13829" max="14078" width="9" style="33"/>
    <col min="14079" max="14079" width="20.125" style="33" customWidth="1"/>
    <col min="14080" max="14080" width="33.375" style="33" customWidth="1"/>
    <col min="14081" max="14081" width="31.625" style="33" customWidth="1"/>
    <col min="14082" max="14082" width="22.375" style="33" customWidth="1"/>
    <col min="14083" max="14083" width="20.625" style="33" customWidth="1"/>
    <col min="14084" max="14084" width="25.25" style="33" customWidth="1"/>
    <col min="14085" max="14334" width="9" style="33"/>
    <col min="14335" max="14335" width="20.125" style="33" customWidth="1"/>
    <col min="14336" max="14336" width="33.375" style="33" customWidth="1"/>
    <col min="14337" max="14337" width="31.625" style="33" customWidth="1"/>
    <col min="14338" max="14338" width="22.375" style="33" customWidth="1"/>
    <col min="14339" max="14339" width="20.625" style="33" customWidth="1"/>
    <col min="14340" max="14340" width="25.25" style="33" customWidth="1"/>
    <col min="14341" max="14590" width="9" style="33"/>
    <col min="14591" max="14591" width="20.125" style="33" customWidth="1"/>
    <col min="14592" max="14592" width="33.375" style="33" customWidth="1"/>
    <col min="14593" max="14593" width="31.625" style="33" customWidth="1"/>
    <col min="14594" max="14594" width="22.375" style="33" customWidth="1"/>
    <col min="14595" max="14595" width="20.625" style="33" customWidth="1"/>
    <col min="14596" max="14596" width="25.25" style="33" customWidth="1"/>
    <col min="14597" max="14846" width="9" style="33"/>
    <col min="14847" max="14847" width="20.125" style="33" customWidth="1"/>
    <col min="14848" max="14848" width="33.375" style="33" customWidth="1"/>
    <col min="14849" max="14849" width="31.625" style="33" customWidth="1"/>
    <col min="14850" max="14850" width="22.375" style="33" customWidth="1"/>
    <col min="14851" max="14851" width="20.625" style="33" customWidth="1"/>
    <col min="14852" max="14852" width="25.25" style="33" customWidth="1"/>
    <col min="14853" max="15102" width="9" style="33"/>
    <col min="15103" max="15103" width="20.125" style="33" customWidth="1"/>
    <col min="15104" max="15104" width="33.375" style="33" customWidth="1"/>
    <col min="15105" max="15105" width="31.625" style="33" customWidth="1"/>
    <col min="15106" max="15106" width="22.375" style="33" customWidth="1"/>
    <col min="15107" max="15107" width="20.625" style="33" customWidth="1"/>
    <col min="15108" max="15108" width="25.25" style="33" customWidth="1"/>
    <col min="15109" max="15358" width="9" style="33"/>
    <col min="15359" max="15359" width="20.125" style="33" customWidth="1"/>
    <col min="15360" max="15360" width="33.375" style="33" customWidth="1"/>
    <col min="15361" max="15361" width="31.625" style="33" customWidth="1"/>
    <col min="15362" max="15362" width="22.375" style="33" customWidth="1"/>
    <col min="15363" max="15363" width="20.625" style="33" customWidth="1"/>
    <col min="15364" max="15364" width="25.25" style="33" customWidth="1"/>
    <col min="15365" max="15614" width="9" style="33"/>
    <col min="15615" max="15615" width="20.125" style="33" customWidth="1"/>
    <col min="15616" max="15616" width="33.375" style="33" customWidth="1"/>
    <col min="15617" max="15617" width="31.625" style="33" customWidth="1"/>
    <col min="15618" max="15618" width="22.375" style="33" customWidth="1"/>
    <col min="15619" max="15619" width="20.625" style="33" customWidth="1"/>
    <col min="15620" max="15620" width="25.25" style="33" customWidth="1"/>
    <col min="15621" max="15870" width="9" style="33"/>
    <col min="15871" max="15871" width="20.125" style="33" customWidth="1"/>
    <col min="15872" max="15872" width="33.375" style="33" customWidth="1"/>
    <col min="15873" max="15873" width="31.625" style="33" customWidth="1"/>
    <col min="15874" max="15874" width="22.375" style="33" customWidth="1"/>
    <col min="15875" max="15875" width="20.625" style="33" customWidth="1"/>
    <col min="15876" max="15876" width="25.25" style="33" customWidth="1"/>
    <col min="15877" max="16126" width="9" style="33"/>
    <col min="16127" max="16127" width="20.125" style="33" customWidth="1"/>
    <col min="16128" max="16128" width="33.375" style="33" customWidth="1"/>
    <col min="16129" max="16129" width="31.625" style="33" customWidth="1"/>
    <col min="16130" max="16130" width="22.375" style="33" customWidth="1"/>
    <col min="16131" max="16131" width="20.625" style="33" customWidth="1"/>
    <col min="16132" max="16132" width="25.25" style="33" customWidth="1"/>
    <col min="16133" max="16384" width="9" style="33"/>
  </cols>
  <sheetData>
    <row r="1" spans="1:42" x14ac:dyDescent="0.2">
      <c r="A1" s="207" t="s">
        <v>0</v>
      </c>
      <c r="B1" s="207"/>
      <c r="C1" s="207"/>
      <c r="D1" s="207"/>
      <c r="E1" s="207"/>
      <c r="F1" s="207"/>
    </row>
    <row r="2" spans="1:42" x14ac:dyDescent="0.2">
      <c r="A2" s="208" t="s">
        <v>116</v>
      </c>
      <c r="B2" s="209"/>
      <c r="C2" s="209"/>
      <c r="D2" s="209"/>
      <c r="E2" s="209"/>
      <c r="F2" s="210"/>
    </row>
    <row r="3" spans="1:42" hidden="1" x14ac:dyDescent="0.2">
      <c r="A3" s="35" t="s">
        <v>117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</row>
    <row r="4" spans="1:42" s="36" customFormat="1" x14ac:dyDescent="0.2">
      <c r="A4" s="38" t="s">
        <v>123</v>
      </c>
      <c r="B4" s="70" t="s">
        <v>4</v>
      </c>
      <c r="C4" s="38" t="s">
        <v>124</v>
      </c>
      <c r="D4" s="38" t="s">
        <v>125</v>
      </c>
      <c r="E4" s="39" t="s">
        <v>126</v>
      </c>
      <c r="F4" s="39" t="s">
        <v>127</v>
      </c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</row>
    <row r="5" spans="1:42" ht="42" x14ac:dyDescent="0.2">
      <c r="A5" s="64">
        <v>900600023</v>
      </c>
      <c r="B5" s="65">
        <v>108</v>
      </c>
      <c r="C5" s="66" t="s">
        <v>11</v>
      </c>
      <c r="D5" s="67" t="s">
        <v>12</v>
      </c>
      <c r="E5" s="68">
        <v>8400</v>
      </c>
      <c r="F5" s="69" t="s">
        <v>133</v>
      </c>
    </row>
    <row r="6" spans="1:42" x14ac:dyDescent="0.2">
      <c r="A6" s="44">
        <v>900600023</v>
      </c>
      <c r="B6" s="8">
        <v>112</v>
      </c>
      <c r="C6" s="6" t="s">
        <v>13</v>
      </c>
      <c r="D6" s="27" t="s">
        <v>14</v>
      </c>
      <c r="E6" s="32">
        <v>8400</v>
      </c>
      <c r="F6" s="40" t="s">
        <v>132</v>
      </c>
    </row>
    <row r="7" spans="1:42" ht="63" x14ac:dyDescent="0.2">
      <c r="A7" s="44">
        <v>900600023</v>
      </c>
      <c r="B7" s="8">
        <v>119</v>
      </c>
      <c r="C7" s="6" t="s">
        <v>15</v>
      </c>
      <c r="D7" s="27" t="s">
        <v>16</v>
      </c>
      <c r="E7" s="32">
        <v>8400</v>
      </c>
      <c r="F7" s="40" t="s">
        <v>133</v>
      </c>
    </row>
    <row r="8" spans="1:42" ht="42" x14ac:dyDescent="0.2">
      <c r="A8" s="44">
        <v>900600023</v>
      </c>
      <c r="B8" s="8">
        <v>120</v>
      </c>
      <c r="C8" s="6" t="s">
        <v>18</v>
      </c>
      <c r="D8" s="27" t="s">
        <v>18</v>
      </c>
      <c r="E8" s="32">
        <v>8400</v>
      </c>
      <c r="F8" s="40" t="s">
        <v>133</v>
      </c>
    </row>
    <row r="9" spans="1:42" x14ac:dyDescent="0.2">
      <c r="A9" s="44">
        <v>900600023</v>
      </c>
      <c r="B9" s="8">
        <v>124</v>
      </c>
      <c r="C9" s="6" t="s">
        <v>19</v>
      </c>
      <c r="D9" s="27" t="s">
        <v>20</v>
      </c>
      <c r="E9" s="32">
        <v>8400</v>
      </c>
      <c r="F9" s="40" t="s">
        <v>134</v>
      </c>
    </row>
    <row r="10" spans="1:42" ht="42" x14ac:dyDescent="0.2">
      <c r="A10" s="44">
        <v>900600023</v>
      </c>
      <c r="B10" s="8">
        <v>125</v>
      </c>
      <c r="C10" s="6" t="s">
        <v>21</v>
      </c>
      <c r="D10" s="27" t="s">
        <v>22</v>
      </c>
      <c r="E10" s="32">
        <v>8400</v>
      </c>
      <c r="F10" s="40" t="s">
        <v>133</v>
      </c>
    </row>
    <row r="11" spans="1:42" x14ac:dyDescent="0.2">
      <c r="A11" s="44">
        <v>900600023</v>
      </c>
      <c r="B11" s="8">
        <v>128</v>
      </c>
      <c r="C11" s="6" t="s">
        <v>23</v>
      </c>
      <c r="D11" s="27" t="s">
        <v>24</v>
      </c>
      <c r="E11" s="32">
        <v>8400</v>
      </c>
      <c r="F11" s="40" t="s">
        <v>133</v>
      </c>
    </row>
    <row r="12" spans="1:42" x14ac:dyDescent="0.2">
      <c r="A12" s="44">
        <v>900600023</v>
      </c>
      <c r="B12" s="8">
        <v>135</v>
      </c>
      <c r="C12" s="11" t="s">
        <v>26</v>
      </c>
      <c r="D12" s="28" t="s">
        <v>27</v>
      </c>
      <c r="E12" s="32">
        <v>8400</v>
      </c>
      <c r="F12" s="40" t="s">
        <v>134</v>
      </c>
    </row>
    <row r="13" spans="1:42" x14ac:dyDescent="0.2">
      <c r="A13" s="44">
        <v>900600023</v>
      </c>
      <c r="B13" s="8">
        <v>136</v>
      </c>
      <c r="C13" s="11" t="s">
        <v>29</v>
      </c>
      <c r="D13" s="28" t="s">
        <v>30</v>
      </c>
      <c r="E13" s="32">
        <v>8400</v>
      </c>
      <c r="F13" s="40" t="s">
        <v>134</v>
      </c>
    </row>
    <row r="14" spans="1:42" x14ac:dyDescent="0.2">
      <c r="A14" s="44">
        <v>900600023</v>
      </c>
      <c r="B14" s="8">
        <v>138</v>
      </c>
      <c r="C14" s="11" t="s">
        <v>32</v>
      </c>
      <c r="D14" s="28" t="s">
        <v>33</v>
      </c>
      <c r="E14" s="32">
        <v>8400</v>
      </c>
      <c r="F14" s="40" t="s">
        <v>134</v>
      </c>
    </row>
    <row r="15" spans="1:42" x14ac:dyDescent="0.2">
      <c r="A15" s="44">
        <v>900600023</v>
      </c>
      <c r="B15" s="8">
        <v>139</v>
      </c>
      <c r="C15" s="11" t="s">
        <v>35</v>
      </c>
      <c r="D15" s="28" t="s">
        <v>36</v>
      </c>
      <c r="E15" s="32">
        <v>8400</v>
      </c>
      <c r="F15" s="40" t="s">
        <v>134</v>
      </c>
    </row>
    <row r="16" spans="1:42" s="34" customFormat="1" x14ac:dyDescent="0.2">
      <c r="A16" s="44">
        <v>900600023</v>
      </c>
      <c r="B16" s="8">
        <v>140</v>
      </c>
      <c r="C16" s="11" t="s">
        <v>38</v>
      </c>
      <c r="D16" s="28" t="s">
        <v>39</v>
      </c>
      <c r="E16" s="32">
        <v>8400</v>
      </c>
      <c r="F16" s="40" t="s">
        <v>134</v>
      </c>
    </row>
    <row r="17" spans="1:6" s="34" customFormat="1" x14ac:dyDescent="0.2">
      <c r="A17" s="44">
        <v>900600023</v>
      </c>
      <c r="B17" s="8">
        <v>141</v>
      </c>
      <c r="C17" s="11" t="s">
        <v>41</v>
      </c>
      <c r="D17" s="28" t="s">
        <v>42</v>
      </c>
      <c r="E17" s="32">
        <v>8400</v>
      </c>
      <c r="F17" s="40" t="s">
        <v>134</v>
      </c>
    </row>
    <row r="18" spans="1:6" s="34" customFormat="1" x14ac:dyDescent="0.2">
      <c r="A18" s="44">
        <v>900600023</v>
      </c>
      <c r="B18" s="5">
        <v>151</v>
      </c>
      <c r="C18" s="13" t="s">
        <v>44</v>
      </c>
      <c r="D18" s="29" t="s">
        <v>45</v>
      </c>
      <c r="E18" s="32">
        <v>8400</v>
      </c>
      <c r="F18" s="40" t="s">
        <v>134</v>
      </c>
    </row>
    <row r="19" spans="1:6" s="34" customFormat="1" x14ac:dyDescent="0.2">
      <c r="A19" s="44">
        <v>900600023</v>
      </c>
      <c r="B19" s="5">
        <v>154</v>
      </c>
      <c r="C19" s="6" t="s">
        <v>46</v>
      </c>
      <c r="D19" s="26" t="s">
        <v>47</v>
      </c>
      <c r="E19" s="32">
        <v>8400</v>
      </c>
      <c r="F19" s="40" t="s">
        <v>134</v>
      </c>
    </row>
    <row r="20" spans="1:6" s="34" customFormat="1" ht="42" x14ac:dyDescent="0.2">
      <c r="A20" s="44">
        <v>900600023</v>
      </c>
      <c r="B20" s="8">
        <v>155</v>
      </c>
      <c r="C20" s="11" t="s">
        <v>53</v>
      </c>
      <c r="D20" s="17" t="s">
        <v>54</v>
      </c>
      <c r="E20" s="32">
        <v>8400</v>
      </c>
      <c r="F20" s="40" t="s">
        <v>134</v>
      </c>
    </row>
    <row r="21" spans="1:6" s="34" customFormat="1" ht="42" x14ac:dyDescent="0.2">
      <c r="A21" s="44">
        <v>900600023</v>
      </c>
      <c r="B21" s="8">
        <v>156</v>
      </c>
      <c r="C21" s="13" t="s">
        <v>56</v>
      </c>
      <c r="D21" s="13" t="s">
        <v>57</v>
      </c>
      <c r="E21" s="32">
        <v>8400</v>
      </c>
      <c r="F21" s="40" t="s">
        <v>134</v>
      </c>
    </row>
    <row r="22" spans="1:6" s="34" customFormat="1" ht="105" x14ac:dyDescent="0.2">
      <c r="A22" s="44">
        <v>900600023</v>
      </c>
      <c r="B22" s="8">
        <v>158</v>
      </c>
      <c r="C22" s="6" t="s">
        <v>58</v>
      </c>
      <c r="D22" s="6" t="s">
        <v>59</v>
      </c>
      <c r="E22" s="32">
        <v>8400</v>
      </c>
      <c r="F22" s="40" t="s">
        <v>130</v>
      </c>
    </row>
    <row r="23" spans="1:6" s="34" customFormat="1" ht="84" x14ac:dyDescent="0.2">
      <c r="A23" s="44">
        <v>900600023</v>
      </c>
      <c r="B23" s="8">
        <v>159</v>
      </c>
      <c r="C23" s="6" t="s">
        <v>60</v>
      </c>
      <c r="D23" s="6" t="s">
        <v>61</v>
      </c>
      <c r="E23" s="32">
        <v>8400</v>
      </c>
      <c r="F23" s="40" t="s">
        <v>128</v>
      </c>
    </row>
    <row r="24" spans="1:6" s="34" customFormat="1" ht="84" x14ac:dyDescent="0.2">
      <c r="A24" s="44">
        <v>900600023</v>
      </c>
      <c r="B24" s="8">
        <v>160</v>
      </c>
      <c r="C24" s="6" t="s">
        <v>62</v>
      </c>
      <c r="D24" s="6" t="s">
        <v>63</v>
      </c>
      <c r="E24" s="32">
        <v>8400</v>
      </c>
      <c r="F24" s="40" t="s">
        <v>130</v>
      </c>
    </row>
    <row r="25" spans="1:6" s="34" customFormat="1" ht="63" x14ac:dyDescent="0.2">
      <c r="A25" s="44">
        <v>900600023</v>
      </c>
      <c r="B25" s="8">
        <v>161</v>
      </c>
      <c r="C25" s="6" t="s">
        <v>64</v>
      </c>
      <c r="D25" s="6" t="s">
        <v>65</v>
      </c>
      <c r="E25" s="32">
        <v>8400</v>
      </c>
      <c r="F25" s="40" t="s">
        <v>130</v>
      </c>
    </row>
    <row r="26" spans="1:6" s="34" customFormat="1" ht="42" x14ac:dyDescent="0.2">
      <c r="A26" s="44">
        <v>900600023</v>
      </c>
      <c r="B26" s="8">
        <v>162</v>
      </c>
      <c r="C26" s="6" t="s">
        <v>66</v>
      </c>
      <c r="D26" s="6" t="s">
        <v>67</v>
      </c>
      <c r="E26" s="32">
        <v>8400</v>
      </c>
      <c r="F26" s="40" t="s">
        <v>130</v>
      </c>
    </row>
    <row r="27" spans="1:6" s="34" customFormat="1" ht="42" x14ac:dyDescent="0.2">
      <c r="A27" s="44">
        <v>900600023</v>
      </c>
      <c r="B27" s="8">
        <v>165</v>
      </c>
      <c r="C27" s="12" t="s">
        <v>68</v>
      </c>
      <c r="D27" s="17" t="s">
        <v>69</v>
      </c>
      <c r="E27" s="32">
        <v>8400</v>
      </c>
      <c r="F27" s="40" t="s">
        <v>133</v>
      </c>
    </row>
    <row r="28" spans="1:6" s="34" customFormat="1" ht="42" x14ac:dyDescent="0.2">
      <c r="A28" s="44">
        <v>900600023</v>
      </c>
      <c r="B28" s="8">
        <v>167</v>
      </c>
      <c r="C28" s="12" t="s">
        <v>70</v>
      </c>
      <c r="D28" s="17" t="s">
        <v>71</v>
      </c>
      <c r="E28" s="32">
        <v>8400</v>
      </c>
      <c r="F28" s="40" t="s">
        <v>133</v>
      </c>
    </row>
    <row r="29" spans="1:6" s="34" customFormat="1" ht="42" x14ac:dyDescent="0.2">
      <c r="A29" s="45">
        <v>900600023</v>
      </c>
      <c r="B29" s="46">
        <v>168</v>
      </c>
      <c r="C29" s="47" t="s">
        <v>72</v>
      </c>
      <c r="D29" s="47" t="s">
        <v>137</v>
      </c>
      <c r="E29" s="48">
        <v>8400</v>
      </c>
      <c r="F29" s="49" t="s">
        <v>129</v>
      </c>
    </row>
    <row r="30" spans="1:6" s="34" customFormat="1" x14ac:dyDescent="0.2">
      <c r="A30" s="50"/>
      <c r="B30" s="51"/>
      <c r="C30" s="52"/>
      <c r="D30" s="52" t="s">
        <v>136</v>
      </c>
      <c r="E30" s="31">
        <v>8400</v>
      </c>
      <c r="F30" s="53" t="s">
        <v>133</v>
      </c>
    </row>
    <row r="31" spans="1:6" s="34" customFormat="1" ht="42" x14ac:dyDescent="0.2">
      <c r="A31" s="44">
        <v>900600023</v>
      </c>
      <c r="B31" s="8">
        <v>169</v>
      </c>
      <c r="C31" s="12" t="s">
        <v>74</v>
      </c>
      <c r="D31" s="17" t="s">
        <v>75</v>
      </c>
      <c r="E31" s="32">
        <v>8400</v>
      </c>
      <c r="F31" s="40" t="s">
        <v>133</v>
      </c>
    </row>
    <row r="32" spans="1:6" s="34" customFormat="1" ht="42" x14ac:dyDescent="0.2">
      <c r="A32" s="44">
        <v>900600023</v>
      </c>
      <c r="B32" s="8">
        <v>176</v>
      </c>
      <c r="C32" s="6" t="s">
        <v>76</v>
      </c>
      <c r="D32" s="9" t="s">
        <v>77</v>
      </c>
      <c r="E32" s="32">
        <v>8400</v>
      </c>
      <c r="F32" s="40" t="s">
        <v>130</v>
      </c>
    </row>
    <row r="33" spans="1:6" s="34" customFormat="1" ht="42" x14ac:dyDescent="0.2">
      <c r="A33" s="44">
        <v>900600023</v>
      </c>
      <c r="B33" s="8">
        <v>177</v>
      </c>
      <c r="C33" s="6" t="s">
        <v>78</v>
      </c>
      <c r="D33" s="9" t="s">
        <v>79</v>
      </c>
      <c r="E33" s="32">
        <v>8400</v>
      </c>
      <c r="F33" s="40" t="s">
        <v>128</v>
      </c>
    </row>
    <row r="34" spans="1:6" s="34" customFormat="1" ht="42" x14ac:dyDescent="0.2">
      <c r="A34" s="44">
        <v>900600023</v>
      </c>
      <c r="B34" s="8">
        <v>178</v>
      </c>
      <c r="C34" s="6" t="s">
        <v>80</v>
      </c>
      <c r="D34" s="9" t="s">
        <v>81</v>
      </c>
      <c r="E34" s="32">
        <v>8400</v>
      </c>
      <c r="F34" s="40" t="s">
        <v>130</v>
      </c>
    </row>
    <row r="35" spans="1:6" s="34" customFormat="1" ht="42" x14ac:dyDescent="0.2">
      <c r="A35" s="44">
        <v>900600023</v>
      </c>
      <c r="B35" s="8">
        <v>179</v>
      </c>
      <c r="C35" s="6" t="s">
        <v>82</v>
      </c>
      <c r="D35" s="9" t="s">
        <v>82</v>
      </c>
      <c r="E35" s="32">
        <v>8400</v>
      </c>
      <c r="F35" s="40" t="s">
        <v>130</v>
      </c>
    </row>
    <row r="36" spans="1:6" s="34" customFormat="1" ht="42" x14ac:dyDescent="0.2">
      <c r="A36" s="45">
        <v>900600023</v>
      </c>
      <c r="B36" s="46">
        <v>180</v>
      </c>
      <c r="C36" s="54" t="s">
        <v>83</v>
      </c>
      <c r="D36" s="54" t="s">
        <v>84</v>
      </c>
      <c r="E36" s="32">
        <v>8400</v>
      </c>
      <c r="F36" s="49" t="s">
        <v>130</v>
      </c>
    </row>
    <row r="37" spans="1:6" s="34" customFormat="1" ht="42" x14ac:dyDescent="0.2">
      <c r="A37" s="50">
        <v>900600023</v>
      </c>
      <c r="B37" s="51">
        <v>181</v>
      </c>
      <c r="C37" s="56" t="s">
        <v>85</v>
      </c>
      <c r="D37" s="57" t="s">
        <v>86</v>
      </c>
      <c r="E37" s="32">
        <v>8400</v>
      </c>
      <c r="F37" s="53" t="s">
        <v>130</v>
      </c>
    </row>
    <row r="38" spans="1:6" s="34" customFormat="1" ht="42" x14ac:dyDescent="0.2">
      <c r="A38" s="45">
        <v>900600023</v>
      </c>
      <c r="B38" s="46">
        <v>182</v>
      </c>
      <c r="C38" s="54" t="s">
        <v>87</v>
      </c>
      <c r="D38" s="55" t="s">
        <v>88</v>
      </c>
      <c r="E38" s="48">
        <v>8400</v>
      </c>
      <c r="F38" s="49" t="s">
        <v>129</v>
      </c>
    </row>
    <row r="39" spans="1:6" s="34" customFormat="1" x14ac:dyDescent="0.2">
      <c r="A39" s="50"/>
      <c r="B39" s="51"/>
      <c r="C39" s="56"/>
      <c r="D39" s="57"/>
      <c r="E39" s="31">
        <v>8400</v>
      </c>
      <c r="F39" s="62" t="s">
        <v>130</v>
      </c>
    </row>
    <row r="40" spans="1:6" s="34" customFormat="1" ht="42" x14ac:dyDescent="0.2">
      <c r="A40" s="44">
        <v>900600023</v>
      </c>
      <c r="B40" s="8">
        <v>183</v>
      </c>
      <c r="C40" s="6" t="s">
        <v>89</v>
      </c>
      <c r="D40" s="9" t="s">
        <v>89</v>
      </c>
      <c r="E40" s="32">
        <v>8400</v>
      </c>
      <c r="F40" s="40" t="s">
        <v>130</v>
      </c>
    </row>
    <row r="41" spans="1:6" s="34" customFormat="1" ht="63" x14ac:dyDescent="0.2">
      <c r="A41" s="44">
        <v>900600023</v>
      </c>
      <c r="B41" s="8">
        <v>185</v>
      </c>
      <c r="C41" s="6" t="s">
        <v>90</v>
      </c>
      <c r="D41" s="9" t="s">
        <v>91</v>
      </c>
      <c r="E41" s="32">
        <v>8400</v>
      </c>
      <c r="F41" s="40" t="s">
        <v>130</v>
      </c>
    </row>
    <row r="42" spans="1:6" s="34" customFormat="1" ht="42" x14ac:dyDescent="0.2">
      <c r="A42" s="44">
        <v>900600023</v>
      </c>
      <c r="B42" s="8">
        <v>205</v>
      </c>
      <c r="C42" s="6" t="s">
        <v>92</v>
      </c>
      <c r="D42" s="9" t="s">
        <v>93</v>
      </c>
      <c r="E42" s="32">
        <v>8400</v>
      </c>
      <c r="F42" s="40" t="s">
        <v>131</v>
      </c>
    </row>
    <row r="43" spans="1:6" s="34" customFormat="1" ht="42" x14ac:dyDescent="0.2">
      <c r="A43" s="44">
        <v>900600023</v>
      </c>
      <c r="B43" s="8">
        <v>206</v>
      </c>
      <c r="C43" s="6" t="s">
        <v>94</v>
      </c>
      <c r="D43" s="9" t="s">
        <v>95</v>
      </c>
      <c r="E43" s="32">
        <v>8400</v>
      </c>
      <c r="F43" s="40" t="s">
        <v>131</v>
      </c>
    </row>
    <row r="44" spans="1:6" s="34" customFormat="1" ht="42" x14ac:dyDescent="0.2">
      <c r="A44" s="44">
        <v>900600023</v>
      </c>
      <c r="B44" s="8">
        <v>207</v>
      </c>
      <c r="C44" s="6" t="s">
        <v>96</v>
      </c>
      <c r="D44" s="9" t="s">
        <v>97</v>
      </c>
      <c r="E44" s="32">
        <v>8400</v>
      </c>
      <c r="F44" s="40" t="s">
        <v>131</v>
      </c>
    </row>
    <row r="45" spans="1:6" s="34" customFormat="1" x14ac:dyDescent="0.2">
      <c r="A45" s="44">
        <v>900600023</v>
      </c>
      <c r="B45" s="8">
        <v>209</v>
      </c>
      <c r="C45" s="6" t="s">
        <v>98</v>
      </c>
      <c r="D45" s="9" t="s">
        <v>99</v>
      </c>
      <c r="E45" s="32">
        <v>8400</v>
      </c>
      <c r="F45" s="40" t="s">
        <v>131</v>
      </c>
    </row>
    <row r="46" spans="1:6" s="34" customFormat="1" ht="42" x14ac:dyDescent="0.2">
      <c r="A46" s="44">
        <v>900600023</v>
      </c>
      <c r="B46" s="8">
        <v>211</v>
      </c>
      <c r="C46" s="6" t="s">
        <v>101</v>
      </c>
      <c r="D46" s="9" t="s">
        <v>102</v>
      </c>
      <c r="E46" s="32">
        <v>8400</v>
      </c>
      <c r="F46" s="40" t="s">
        <v>131</v>
      </c>
    </row>
    <row r="47" spans="1:6" s="34" customFormat="1" ht="42" x14ac:dyDescent="0.2">
      <c r="A47" s="44">
        <v>900600023</v>
      </c>
      <c r="B47" s="8">
        <v>213</v>
      </c>
      <c r="C47" s="6" t="s">
        <v>103</v>
      </c>
      <c r="D47" s="9" t="s">
        <v>104</v>
      </c>
      <c r="E47" s="32">
        <v>8400</v>
      </c>
      <c r="F47" s="40" t="s">
        <v>131</v>
      </c>
    </row>
    <row r="48" spans="1:6" s="34" customFormat="1" x14ac:dyDescent="0.2">
      <c r="A48" s="45">
        <v>900600023</v>
      </c>
      <c r="B48" s="46">
        <v>214</v>
      </c>
      <c r="C48" s="61" t="s">
        <v>105</v>
      </c>
      <c r="D48" s="47" t="s">
        <v>106</v>
      </c>
      <c r="E48" s="32">
        <v>8400</v>
      </c>
      <c r="F48" s="49" t="s">
        <v>135</v>
      </c>
    </row>
    <row r="49" spans="1:6" s="34" customFormat="1" x14ac:dyDescent="0.2">
      <c r="A49" s="58"/>
      <c r="B49" s="59"/>
      <c r="C49" s="20"/>
      <c r="D49" s="60"/>
      <c r="E49" s="42"/>
      <c r="F49" s="41"/>
    </row>
  </sheetData>
  <mergeCells count="2">
    <mergeCell ref="A1:F1"/>
    <mergeCell ref="A2:F2"/>
  </mergeCells>
  <pageMargins left="0.45" right="0.45" top="0.5" bottom="0.5" header="0.3" footer="0.3"/>
  <pageSetup paperSize="9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"/>
  <sheetViews>
    <sheetView topLeftCell="A22" zoomScale="148" zoomScaleNormal="148" workbookViewId="0">
      <selection activeCell="C4" sqref="C4"/>
    </sheetView>
  </sheetViews>
  <sheetFormatPr defaultRowHeight="20.25" x14ac:dyDescent="0.3"/>
  <cols>
    <col min="1" max="1" width="0.125" style="117" customWidth="1"/>
    <col min="2" max="2" width="31.25" style="171" customWidth="1"/>
    <col min="3" max="3" width="47.75" style="171" customWidth="1"/>
    <col min="4" max="4" width="17.25" style="172" customWidth="1"/>
    <col min="5" max="5" width="15.25" style="172" customWidth="1"/>
    <col min="6" max="8" width="15.875" style="173" customWidth="1"/>
    <col min="9" max="9" width="15.75" style="174" customWidth="1"/>
    <col min="10" max="10" width="19" style="174" customWidth="1"/>
    <col min="11" max="11" width="15.625" style="174" customWidth="1"/>
    <col min="12" max="13" width="16" style="174" customWidth="1"/>
    <col min="14" max="14" width="14.25" style="174" customWidth="1"/>
    <col min="15" max="15" width="15.875" style="174" customWidth="1"/>
    <col min="16" max="20" width="19.75" style="175" customWidth="1"/>
    <col min="21" max="23" width="19.75" style="176" customWidth="1"/>
    <col min="24" max="24" width="21.375" style="176" customWidth="1"/>
    <col min="25" max="28" width="19.75" style="176" customWidth="1"/>
    <col min="29" max="29" width="21.875" style="177" customWidth="1"/>
    <col min="30" max="30" width="17.875" style="178" bestFit="1" customWidth="1"/>
    <col min="31" max="31" width="17.875" style="178" customWidth="1"/>
    <col min="32" max="33" width="19.75" style="178" customWidth="1"/>
    <col min="34" max="34" width="18.625" style="117" bestFit="1" customWidth="1"/>
    <col min="35" max="256" width="9.125" style="117"/>
    <col min="257" max="257" width="0.125" style="117" customWidth="1"/>
    <col min="258" max="258" width="31.25" style="117" customWidth="1"/>
    <col min="259" max="259" width="59.625" style="117" bestFit="1" customWidth="1"/>
    <col min="260" max="260" width="17.25" style="117" customWidth="1"/>
    <col min="261" max="261" width="15.25" style="117" customWidth="1"/>
    <col min="262" max="264" width="15.875" style="117" customWidth="1"/>
    <col min="265" max="265" width="15.75" style="117" customWidth="1"/>
    <col min="266" max="266" width="19" style="117" customWidth="1"/>
    <col min="267" max="267" width="15.625" style="117" customWidth="1"/>
    <col min="268" max="269" width="16" style="117" customWidth="1"/>
    <col min="270" max="270" width="14.25" style="117" customWidth="1"/>
    <col min="271" max="271" width="15.875" style="117" customWidth="1"/>
    <col min="272" max="279" width="19.75" style="117" customWidth="1"/>
    <col min="280" max="280" width="21.375" style="117" customWidth="1"/>
    <col min="281" max="284" width="19.75" style="117" customWidth="1"/>
    <col min="285" max="285" width="21.875" style="117" customWidth="1"/>
    <col min="286" max="286" width="17.875" style="117" bestFit="1" customWidth="1"/>
    <col min="287" max="288" width="19.75" style="117" customWidth="1"/>
    <col min="289" max="289" width="18.125" style="117" bestFit="1" customWidth="1"/>
    <col min="290" max="290" width="18.625" style="117" bestFit="1" customWidth="1"/>
    <col min="291" max="512" width="9.125" style="117"/>
    <col min="513" max="513" width="0.125" style="117" customWidth="1"/>
    <col min="514" max="514" width="31.25" style="117" customWidth="1"/>
    <col min="515" max="515" width="59.625" style="117" bestFit="1" customWidth="1"/>
    <col min="516" max="516" width="17.25" style="117" customWidth="1"/>
    <col min="517" max="517" width="15.25" style="117" customWidth="1"/>
    <col min="518" max="520" width="15.875" style="117" customWidth="1"/>
    <col min="521" max="521" width="15.75" style="117" customWidth="1"/>
    <col min="522" max="522" width="19" style="117" customWidth="1"/>
    <col min="523" max="523" width="15.625" style="117" customWidth="1"/>
    <col min="524" max="525" width="16" style="117" customWidth="1"/>
    <col min="526" max="526" width="14.25" style="117" customWidth="1"/>
    <col min="527" max="527" width="15.875" style="117" customWidth="1"/>
    <col min="528" max="535" width="19.75" style="117" customWidth="1"/>
    <col min="536" max="536" width="21.375" style="117" customWidth="1"/>
    <col min="537" max="540" width="19.75" style="117" customWidth="1"/>
    <col min="541" max="541" width="21.875" style="117" customWidth="1"/>
    <col min="542" max="542" width="17.875" style="117" bestFit="1" customWidth="1"/>
    <col min="543" max="544" width="19.75" style="117" customWidth="1"/>
    <col min="545" max="545" width="18.125" style="117" bestFit="1" customWidth="1"/>
    <col min="546" max="546" width="18.625" style="117" bestFit="1" customWidth="1"/>
    <col min="547" max="768" width="9.125" style="117"/>
    <col min="769" max="769" width="0.125" style="117" customWidth="1"/>
    <col min="770" max="770" width="31.25" style="117" customWidth="1"/>
    <col min="771" max="771" width="59.625" style="117" bestFit="1" customWidth="1"/>
    <col min="772" max="772" width="17.25" style="117" customWidth="1"/>
    <col min="773" max="773" width="15.25" style="117" customWidth="1"/>
    <col min="774" max="776" width="15.875" style="117" customWidth="1"/>
    <col min="777" max="777" width="15.75" style="117" customWidth="1"/>
    <col min="778" max="778" width="19" style="117" customWidth="1"/>
    <col min="779" max="779" width="15.625" style="117" customWidth="1"/>
    <col min="780" max="781" width="16" style="117" customWidth="1"/>
    <col min="782" max="782" width="14.25" style="117" customWidth="1"/>
    <col min="783" max="783" width="15.875" style="117" customWidth="1"/>
    <col min="784" max="791" width="19.75" style="117" customWidth="1"/>
    <col min="792" max="792" width="21.375" style="117" customWidth="1"/>
    <col min="793" max="796" width="19.75" style="117" customWidth="1"/>
    <col min="797" max="797" width="21.875" style="117" customWidth="1"/>
    <col min="798" max="798" width="17.875" style="117" bestFit="1" customWidth="1"/>
    <col min="799" max="800" width="19.75" style="117" customWidth="1"/>
    <col min="801" max="801" width="18.125" style="117" bestFit="1" customWidth="1"/>
    <col min="802" max="802" width="18.625" style="117" bestFit="1" customWidth="1"/>
    <col min="803" max="1024" width="9.125" style="117"/>
    <col min="1025" max="1025" width="0.125" style="117" customWidth="1"/>
    <col min="1026" max="1026" width="31.25" style="117" customWidth="1"/>
    <col min="1027" max="1027" width="59.625" style="117" bestFit="1" customWidth="1"/>
    <col min="1028" max="1028" width="17.25" style="117" customWidth="1"/>
    <col min="1029" max="1029" width="15.25" style="117" customWidth="1"/>
    <col min="1030" max="1032" width="15.875" style="117" customWidth="1"/>
    <col min="1033" max="1033" width="15.75" style="117" customWidth="1"/>
    <col min="1034" max="1034" width="19" style="117" customWidth="1"/>
    <col min="1035" max="1035" width="15.625" style="117" customWidth="1"/>
    <col min="1036" max="1037" width="16" style="117" customWidth="1"/>
    <col min="1038" max="1038" width="14.25" style="117" customWidth="1"/>
    <col min="1039" max="1039" width="15.875" style="117" customWidth="1"/>
    <col min="1040" max="1047" width="19.75" style="117" customWidth="1"/>
    <col min="1048" max="1048" width="21.375" style="117" customWidth="1"/>
    <col min="1049" max="1052" width="19.75" style="117" customWidth="1"/>
    <col min="1053" max="1053" width="21.875" style="117" customWidth="1"/>
    <col min="1054" max="1054" width="17.875" style="117" bestFit="1" customWidth="1"/>
    <col min="1055" max="1056" width="19.75" style="117" customWidth="1"/>
    <col min="1057" max="1057" width="18.125" style="117" bestFit="1" customWidth="1"/>
    <col min="1058" max="1058" width="18.625" style="117" bestFit="1" customWidth="1"/>
    <col min="1059" max="1280" width="9.125" style="117"/>
    <col min="1281" max="1281" width="0.125" style="117" customWidth="1"/>
    <col min="1282" max="1282" width="31.25" style="117" customWidth="1"/>
    <col min="1283" max="1283" width="59.625" style="117" bestFit="1" customWidth="1"/>
    <col min="1284" max="1284" width="17.25" style="117" customWidth="1"/>
    <col min="1285" max="1285" width="15.25" style="117" customWidth="1"/>
    <col min="1286" max="1288" width="15.875" style="117" customWidth="1"/>
    <col min="1289" max="1289" width="15.75" style="117" customWidth="1"/>
    <col min="1290" max="1290" width="19" style="117" customWidth="1"/>
    <col min="1291" max="1291" width="15.625" style="117" customWidth="1"/>
    <col min="1292" max="1293" width="16" style="117" customWidth="1"/>
    <col min="1294" max="1294" width="14.25" style="117" customWidth="1"/>
    <col min="1295" max="1295" width="15.875" style="117" customWidth="1"/>
    <col min="1296" max="1303" width="19.75" style="117" customWidth="1"/>
    <col min="1304" max="1304" width="21.375" style="117" customWidth="1"/>
    <col min="1305" max="1308" width="19.75" style="117" customWidth="1"/>
    <col min="1309" max="1309" width="21.875" style="117" customWidth="1"/>
    <col min="1310" max="1310" width="17.875" style="117" bestFit="1" customWidth="1"/>
    <col min="1311" max="1312" width="19.75" style="117" customWidth="1"/>
    <col min="1313" max="1313" width="18.125" style="117" bestFit="1" customWidth="1"/>
    <col min="1314" max="1314" width="18.625" style="117" bestFit="1" customWidth="1"/>
    <col min="1315" max="1536" width="9.125" style="117"/>
    <col min="1537" max="1537" width="0.125" style="117" customWidth="1"/>
    <col min="1538" max="1538" width="31.25" style="117" customWidth="1"/>
    <col min="1539" max="1539" width="59.625" style="117" bestFit="1" customWidth="1"/>
    <col min="1540" max="1540" width="17.25" style="117" customWidth="1"/>
    <col min="1541" max="1541" width="15.25" style="117" customWidth="1"/>
    <col min="1542" max="1544" width="15.875" style="117" customWidth="1"/>
    <col min="1545" max="1545" width="15.75" style="117" customWidth="1"/>
    <col min="1546" max="1546" width="19" style="117" customWidth="1"/>
    <col min="1547" max="1547" width="15.625" style="117" customWidth="1"/>
    <col min="1548" max="1549" width="16" style="117" customWidth="1"/>
    <col min="1550" max="1550" width="14.25" style="117" customWidth="1"/>
    <col min="1551" max="1551" width="15.875" style="117" customWidth="1"/>
    <col min="1552" max="1559" width="19.75" style="117" customWidth="1"/>
    <col min="1560" max="1560" width="21.375" style="117" customWidth="1"/>
    <col min="1561" max="1564" width="19.75" style="117" customWidth="1"/>
    <col min="1565" max="1565" width="21.875" style="117" customWidth="1"/>
    <col min="1566" max="1566" width="17.875" style="117" bestFit="1" customWidth="1"/>
    <col min="1567" max="1568" width="19.75" style="117" customWidth="1"/>
    <col min="1569" max="1569" width="18.125" style="117" bestFit="1" customWidth="1"/>
    <col min="1570" max="1570" width="18.625" style="117" bestFit="1" customWidth="1"/>
    <col min="1571" max="1792" width="9.125" style="117"/>
    <col min="1793" max="1793" width="0.125" style="117" customWidth="1"/>
    <col min="1794" max="1794" width="31.25" style="117" customWidth="1"/>
    <col min="1795" max="1795" width="59.625" style="117" bestFit="1" customWidth="1"/>
    <col min="1796" max="1796" width="17.25" style="117" customWidth="1"/>
    <col min="1797" max="1797" width="15.25" style="117" customWidth="1"/>
    <col min="1798" max="1800" width="15.875" style="117" customWidth="1"/>
    <col min="1801" max="1801" width="15.75" style="117" customWidth="1"/>
    <col min="1802" max="1802" width="19" style="117" customWidth="1"/>
    <col min="1803" max="1803" width="15.625" style="117" customWidth="1"/>
    <col min="1804" max="1805" width="16" style="117" customWidth="1"/>
    <col min="1806" max="1806" width="14.25" style="117" customWidth="1"/>
    <col min="1807" max="1807" width="15.875" style="117" customWidth="1"/>
    <col min="1808" max="1815" width="19.75" style="117" customWidth="1"/>
    <col min="1816" max="1816" width="21.375" style="117" customWidth="1"/>
    <col min="1817" max="1820" width="19.75" style="117" customWidth="1"/>
    <col min="1821" max="1821" width="21.875" style="117" customWidth="1"/>
    <col min="1822" max="1822" width="17.875" style="117" bestFit="1" customWidth="1"/>
    <col min="1823" max="1824" width="19.75" style="117" customWidth="1"/>
    <col min="1825" max="1825" width="18.125" style="117" bestFit="1" customWidth="1"/>
    <col min="1826" max="1826" width="18.625" style="117" bestFit="1" customWidth="1"/>
    <col min="1827" max="2048" width="9.125" style="117"/>
    <col min="2049" max="2049" width="0.125" style="117" customWidth="1"/>
    <col min="2050" max="2050" width="31.25" style="117" customWidth="1"/>
    <col min="2051" max="2051" width="59.625" style="117" bestFit="1" customWidth="1"/>
    <col min="2052" max="2052" width="17.25" style="117" customWidth="1"/>
    <col min="2053" max="2053" width="15.25" style="117" customWidth="1"/>
    <col min="2054" max="2056" width="15.875" style="117" customWidth="1"/>
    <col min="2057" max="2057" width="15.75" style="117" customWidth="1"/>
    <col min="2058" max="2058" width="19" style="117" customWidth="1"/>
    <col min="2059" max="2059" width="15.625" style="117" customWidth="1"/>
    <col min="2060" max="2061" width="16" style="117" customWidth="1"/>
    <col min="2062" max="2062" width="14.25" style="117" customWidth="1"/>
    <col min="2063" max="2063" width="15.875" style="117" customWidth="1"/>
    <col min="2064" max="2071" width="19.75" style="117" customWidth="1"/>
    <col min="2072" max="2072" width="21.375" style="117" customWidth="1"/>
    <col min="2073" max="2076" width="19.75" style="117" customWidth="1"/>
    <col min="2077" max="2077" width="21.875" style="117" customWidth="1"/>
    <col min="2078" max="2078" width="17.875" style="117" bestFit="1" customWidth="1"/>
    <col min="2079" max="2080" width="19.75" style="117" customWidth="1"/>
    <col min="2081" max="2081" width="18.125" style="117" bestFit="1" customWidth="1"/>
    <col min="2082" max="2082" width="18.625" style="117" bestFit="1" customWidth="1"/>
    <col min="2083" max="2304" width="9.125" style="117"/>
    <col min="2305" max="2305" width="0.125" style="117" customWidth="1"/>
    <col min="2306" max="2306" width="31.25" style="117" customWidth="1"/>
    <col min="2307" max="2307" width="59.625" style="117" bestFit="1" customWidth="1"/>
    <col min="2308" max="2308" width="17.25" style="117" customWidth="1"/>
    <col min="2309" max="2309" width="15.25" style="117" customWidth="1"/>
    <col min="2310" max="2312" width="15.875" style="117" customWidth="1"/>
    <col min="2313" max="2313" width="15.75" style="117" customWidth="1"/>
    <col min="2314" max="2314" width="19" style="117" customWidth="1"/>
    <col min="2315" max="2315" width="15.625" style="117" customWidth="1"/>
    <col min="2316" max="2317" width="16" style="117" customWidth="1"/>
    <col min="2318" max="2318" width="14.25" style="117" customWidth="1"/>
    <col min="2319" max="2319" width="15.875" style="117" customWidth="1"/>
    <col min="2320" max="2327" width="19.75" style="117" customWidth="1"/>
    <col min="2328" max="2328" width="21.375" style="117" customWidth="1"/>
    <col min="2329" max="2332" width="19.75" style="117" customWidth="1"/>
    <col min="2333" max="2333" width="21.875" style="117" customWidth="1"/>
    <col min="2334" max="2334" width="17.875" style="117" bestFit="1" customWidth="1"/>
    <col min="2335" max="2336" width="19.75" style="117" customWidth="1"/>
    <col min="2337" max="2337" width="18.125" style="117" bestFit="1" customWidth="1"/>
    <col min="2338" max="2338" width="18.625" style="117" bestFit="1" customWidth="1"/>
    <col min="2339" max="2560" width="9.125" style="117"/>
    <col min="2561" max="2561" width="0.125" style="117" customWidth="1"/>
    <col min="2562" max="2562" width="31.25" style="117" customWidth="1"/>
    <col min="2563" max="2563" width="59.625" style="117" bestFit="1" customWidth="1"/>
    <col min="2564" max="2564" width="17.25" style="117" customWidth="1"/>
    <col min="2565" max="2565" width="15.25" style="117" customWidth="1"/>
    <col min="2566" max="2568" width="15.875" style="117" customWidth="1"/>
    <col min="2569" max="2569" width="15.75" style="117" customWidth="1"/>
    <col min="2570" max="2570" width="19" style="117" customWidth="1"/>
    <col min="2571" max="2571" width="15.625" style="117" customWidth="1"/>
    <col min="2572" max="2573" width="16" style="117" customWidth="1"/>
    <col min="2574" max="2574" width="14.25" style="117" customWidth="1"/>
    <col min="2575" max="2575" width="15.875" style="117" customWidth="1"/>
    <col min="2576" max="2583" width="19.75" style="117" customWidth="1"/>
    <col min="2584" max="2584" width="21.375" style="117" customWidth="1"/>
    <col min="2585" max="2588" width="19.75" style="117" customWidth="1"/>
    <col min="2589" max="2589" width="21.875" style="117" customWidth="1"/>
    <col min="2590" max="2590" width="17.875" style="117" bestFit="1" customWidth="1"/>
    <col min="2591" max="2592" width="19.75" style="117" customWidth="1"/>
    <col min="2593" max="2593" width="18.125" style="117" bestFit="1" customWidth="1"/>
    <col min="2594" max="2594" width="18.625" style="117" bestFit="1" customWidth="1"/>
    <col min="2595" max="2816" width="9.125" style="117"/>
    <col min="2817" max="2817" width="0.125" style="117" customWidth="1"/>
    <col min="2818" max="2818" width="31.25" style="117" customWidth="1"/>
    <col min="2819" max="2819" width="59.625" style="117" bestFit="1" customWidth="1"/>
    <col min="2820" max="2820" width="17.25" style="117" customWidth="1"/>
    <col min="2821" max="2821" width="15.25" style="117" customWidth="1"/>
    <col min="2822" max="2824" width="15.875" style="117" customWidth="1"/>
    <col min="2825" max="2825" width="15.75" style="117" customWidth="1"/>
    <col min="2826" max="2826" width="19" style="117" customWidth="1"/>
    <col min="2827" max="2827" width="15.625" style="117" customWidth="1"/>
    <col min="2828" max="2829" width="16" style="117" customWidth="1"/>
    <col min="2830" max="2830" width="14.25" style="117" customWidth="1"/>
    <col min="2831" max="2831" width="15.875" style="117" customWidth="1"/>
    <col min="2832" max="2839" width="19.75" style="117" customWidth="1"/>
    <col min="2840" max="2840" width="21.375" style="117" customWidth="1"/>
    <col min="2841" max="2844" width="19.75" style="117" customWidth="1"/>
    <col min="2845" max="2845" width="21.875" style="117" customWidth="1"/>
    <col min="2846" max="2846" width="17.875" style="117" bestFit="1" customWidth="1"/>
    <col min="2847" max="2848" width="19.75" style="117" customWidth="1"/>
    <col min="2849" max="2849" width="18.125" style="117" bestFit="1" customWidth="1"/>
    <col min="2850" max="2850" width="18.625" style="117" bestFit="1" customWidth="1"/>
    <col min="2851" max="3072" width="9.125" style="117"/>
    <col min="3073" max="3073" width="0.125" style="117" customWidth="1"/>
    <col min="3074" max="3074" width="31.25" style="117" customWidth="1"/>
    <col min="3075" max="3075" width="59.625" style="117" bestFit="1" customWidth="1"/>
    <col min="3076" max="3076" width="17.25" style="117" customWidth="1"/>
    <col min="3077" max="3077" width="15.25" style="117" customWidth="1"/>
    <col min="3078" max="3080" width="15.875" style="117" customWidth="1"/>
    <col min="3081" max="3081" width="15.75" style="117" customWidth="1"/>
    <col min="3082" max="3082" width="19" style="117" customWidth="1"/>
    <col min="3083" max="3083" width="15.625" style="117" customWidth="1"/>
    <col min="3084" max="3085" width="16" style="117" customWidth="1"/>
    <col min="3086" max="3086" width="14.25" style="117" customWidth="1"/>
    <col min="3087" max="3087" width="15.875" style="117" customWidth="1"/>
    <col min="3088" max="3095" width="19.75" style="117" customWidth="1"/>
    <col min="3096" max="3096" width="21.375" style="117" customWidth="1"/>
    <col min="3097" max="3100" width="19.75" style="117" customWidth="1"/>
    <col min="3101" max="3101" width="21.875" style="117" customWidth="1"/>
    <col min="3102" max="3102" width="17.875" style="117" bestFit="1" customWidth="1"/>
    <col min="3103" max="3104" width="19.75" style="117" customWidth="1"/>
    <col min="3105" max="3105" width="18.125" style="117" bestFit="1" customWidth="1"/>
    <col min="3106" max="3106" width="18.625" style="117" bestFit="1" customWidth="1"/>
    <col min="3107" max="3328" width="9.125" style="117"/>
    <col min="3329" max="3329" width="0.125" style="117" customWidth="1"/>
    <col min="3330" max="3330" width="31.25" style="117" customWidth="1"/>
    <col min="3331" max="3331" width="59.625" style="117" bestFit="1" customWidth="1"/>
    <col min="3332" max="3332" width="17.25" style="117" customWidth="1"/>
    <col min="3333" max="3333" width="15.25" style="117" customWidth="1"/>
    <col min="3334" max="3336" width="15.875" style="117" customWidth="1"/>
    <col min="3337" max="3337" width="15.75" style="117" customWidth="1"/>
    <col min="3338" max="3338" width="19" style="117" customWidth="1"/>
    <col min="3339" max="3339" width="15.625" style="117" customWidth="1"/>
    <col min="3340" max="3341" width="16" style="117" customWidth="1"/>
    <col min="3342" max="3342" width="14.25" style="117" customWidth="1"/>
    <col min="3343" max="3343" width="15.875" style="117" customWidth="1"/>
    <col min="3344" max="3351" width="19.75" style="117" customWidth="1"/>
    <col min="3352" max="3352" width="21.375" style="117" customWidth="1"/>
    <col min="3353" max="3356" width="19.75" style="117" customWidth="1"/>
    <col min="3357" max="3357" width="21.875" style="117" customWidth="1"/>
    <col min="3358" max="3358" width="17.875" style="117" bestFit="1" customWidth="1"/>
    <col min="3359" max="3360" width="19.75" style="117" customWidth="1"/>
    <col min="3361" max="3361" width="18.125" style="117" bestFit="1" customWidth="1"/>
    <col min="3362" max="3362" width="18.625" style="117" bestFit="1" customWidth="1"/>
    <col min="3363" max="3584" width="9.125" style="117"/>
    <col min="3585" max="3585" width="0.125" style="117" customWidth="1"/>
    <col min="3586" max="3586" width="31.25" style="117" customWidth="1"/>
    <col min="3587" max="3587" width="59.625" style="117" bestFit="1" customWidth="1"/>
    <col min="3588" max="3588" width="17.25" style="117" customWidth="1"/>
    <col min="3589" max="3589" width="15.25" style="117" customWidth="1"/>
    <col min="3590" max="3592" width="15.875" style="117" customWidth="1"/>
    <col min="3593" max="3593" width="15.75" style="117" customWidth="1"/>
    <col min="3594" max="3594" width="19" style="117" customWidth="1"/>
    <col min="3595" max="3595" width="15.625" style="117" customWidth="1"/>
    <col min="3596" max="3597" width="16" style="117" customWidth="1"/>
    <col min="3598" max="3598" width="14.25" style="117" customWidth="1"/>
    <col min="3599" max="3599" width="15.875" style="117" customWidth="1"/>
    <col min="3600" max="3607" width="19.75" style="117" customWidth="1"/>
    <col min="3608" max="3608" width="21.375" style="117" customWidth="1"/>
    <col min="3609" max="3612" width="19.75" style="117" customWidth="1"/>
    <col min="3613" max="3613" width="21.875" style="117" customWidth="1"/>
    <col min="3614" max="3614" width="17.875" style="117" bestFit="1" customWidth="1"/>
    <col min="3615" max="3616" width="19.75" style="117" customWidth="1"/>
    <col min="3617" max="3617" width="18.125" style="117" bestFit="1" customWidth="1"/>
    <col min="3618" max="3618" width="18.625" style="117" bestFit="1" customWidth="1"/>
    <col min="3619" max="3840" width="9.125" style="117"/>
    <col min="3841" max="3841" width="0.125" style="117" customWidth="1"/>
    <col min="3842" max="3842" width="31.25" style="117" customWidth="1"/>
    <col min="3843" max="3843" width="59.625" style="117" bestFit="1" customWidth="1"/>
    <col min="3844" max="3844" width="17.25" style="117" customWidth="1"/>
    <col min="3845" max="3845" width="15.25" style="117" customWidth="1"/>
    <col min="3846" max="3848" width="15.875" style="117" customWidth="1"/>
    <col min="3849" max="3849" width="15.75" style="117" customWidth="1"/>
    <col min="3850" max="3850" width="19" style="117" customWidth="1"/>
    <col min="3851" max="3851" width="15.625" style="117" customWidth="1"/>
    <col min="3852" max="3853" width="16" style="117" customWidth="1"/>
    <col min="3854" max="3854" width="14.25" style="117" customWidth="1"/>
    <col min="3855" max="3855" width="15.875" style="117" customWidth="1"/>
    <col min="3856" max="3863" width="19.75" style="117" customWidth="1"/>
    <col min="3864" max="3864" width="21.375" style="117" customWidth="1"/>
    <col min="3865" max="3868" width="19.75" style="117" customWidth="1"/>
    <col min="3869" max="3869" width="21.875" style="117" customWidth="1"/>
    <col min="3870" max="3870" width="17.875" style="117" bestFit="1" customWidth="1"/>
    <col min="3871" max="3872" width="19.75" style="117" customWidth="1"/>
    <col min="3873" max="3873" width="18.125" style="117" bestFit="1" customWidth="1"/>
    <col min="3874" max="3874" width="18.625" style="117" bestFit="1" customWidth="1"/>
    <col min="3875" max="4096" width="9.125" style="117"/>
    <col min="4097" max="4097" width="0.125" style="117" customWidth="1"/>
    <col min="4098" max="4098" width="31.25" style="117" customWidth="1"/>
    <col min="4099" max="4099" width="59.625" style="117" bestFit="1" customWidth="1"/>
    <col min="4100" max="4100" width="17.25" style="117" customWidth="1"/>
    <col min="4101" max="4101" width="15.25" style="117" customWidth="1"/>
    <col min="4102" max="4104" width="15.875" style="117" customWidth="1"/>
    <col min="4105" max="4105" width="15.75" style="117" customWidth="1"/>
    <col min="4106" max="4106" width="19" style="117" customWidth="1"/>
    <col min="4107" max="4107" width="15.625" style="117" customWidth="1"/>
    <col min="4108" max="4109" width="16" style="117" customWidth="1"/>
    <col min="4110" max="4110" width="14.25" style="117" customWidth="1"/>
    <col min="4111" max="4111" width="15.875" style="117" customWidth="1"/>
    <col min="4112" max="4119" width="19.75" style="117" customWidth="1"/>
    <col min="4120" max="4120" width="21.375" style="117" customWidth="1"/>
    <col min="4121" max="4124" width="19.75" style="117" customWidth="1"/>
    <col min="4125" max="4125" width="21.875" style="117" customWidth="1"/>
    <col min="4126" max="4126" width="17.875" style="117" bestFit="1" customWidth="1"/>
    <col min="4127" max="4128" width="19.75" style="117" customWidth="1"/>
    <col min="4129" max="4129" width="18.125" style="117" bestFit="1" customWidth="1"/>
    <col min="4130" max="4130" width="18.625" style="117" bestFit="1" customWidth="1"/>
    <col min="4131" max="4352" width="9.125" style="117"/>
    <col min="4353" max="4353" width="0.125" style="117" customWidth="1"/>
    <col min="4354" max="4354" width="31.25" style="117" customWidth="1"/>
    <col min="4355" max="4355" width="59.625" style="117" bestFit="1" customWidth="1"/>
    <col min="4356" max="4356" width="17.25" style="117" customWidth="1"/>
    <col min="4357" max="4357" width="15.25" style="117" customWidth="1"/>
    <col min="4358" max="4360" width="15.875" style="117" customWidth="1"/>
    <col min="4361" max="4361" width="15.75" style="117" customWidth="1"/>
    <col min="4362" max="4362" width="19" style="117" customWidth="1"/>
    <col min="4363" max="4363" width="15.625" style="117" customWidth="1"/>
    <col min="4364" max="4365" width="16" style="117" customWidth="1"/>
    <col min="4366" max="4366" width="14.25" style="117" customWidth="1"/>
    <col min="4367" max="4367" width="15.875" style="117" customWidth="1"/>
    <col min="4368" max="4375" width="19.75" style="117" customWidth="1"/>
    <col min="4376" max="4376" width="21.375" style="117" customWidth="1"/>
    <col min="4377" max="4380" width="19.75" style="117" customWidth="1"/>
    <col min="4381" max="4381" width="21.875" style="117" customWidth="1"/>
    <col min="4382" max="4382" width="17.875" style="117" bestFit="1" customWidth="1"/>
    <col min="4383" max="4384" width="19.75" style="117" customWidth="1"/>
    <col min="4385" max="4385" width="18.125" style="117" bestFit="1" customWidth="1"/>
    <col min="4386" max="4386" width="18.625" style="117" bestFit="1" customWidth="1"/>
    <col min="4387" max="4608" width="9.125" style="117"/>
    <col min="4609" max="4609" width="0.125" style="117" customWidth="1"/>
    <col min="4610" max="4610" width="31.25" style="117" customWidth="1"/>
    <col min="4611" max="4611" width="59.625" style="117" bestFit="1" customWidth="1"/>
    <col min="4612" max="4612" width="17.25" style="117" customWidth="1"/>
    <col min="4613" max="4613" width="15.25" style="117" customWidth="1"/>
    <col min="4614" max="4616" width="15.875" style="117" customWidth="1"/>
    <col min="4617" max="4617" width="15.75" style="117" customWidth="1"/>
    <col min="4618" max="4618" width="19" style="117" customWidth="1"/>
    <col min="4619" max="4619" width="15.625" style="117" customWidth="1"/>
    <col min="4620" max="4621" width="16" style="117" customWidth="1"/>
    <col min="4622" max="4622" width="14.25" style="117" customWidth="1"/>
    <col min="4623" max="4623" width="15.875" style="117" customWidth="1"/>
    <col min="4624" max="4631" width="19.75" style="117" customWidth="1"/>
    <col min="4632" max="4632" width="21.375" style="117" customWidth="1"/>
    <col min="4633" max="4636" width="19.75" style="117" customWidth="1"/>
    <col min="4637" max="4637" width="21.875" style="117" customWidth="1"/>
    <col min="4638" max="4638" width="17.875" style="117" bestFit="1" customWidth="1"/>
    <col min="4639" max="4640" width="19.75" style="117" customWidth="1"/>
    <col min="4641" max="4641" width="18.125" style="117" bestFit="1" customWidth="1"/>
    <col min="4642" max="4642" width="18.625" style="117" bestFit="1" customWidth="1"/>
    <col min="4643" max="4864" width="9.125" style="117"/>
    <col min="4865" max="4865" width="0.125" style="117" customWidth="1"/>
    <col min="4866" max="4866" width="31.25" style="117" customWidth="1"/>
    <col min="4867" max="4867" width="59.625" style="117" bestFit="1" customWidth="1"/>
    <col min="4868" max="4868" width="17.25" style="117" customWidth="1"/>
    <col min="4869" max="4869" width="15.25" style="117" customWidth="1"/>
    <col min="4870" max="4872" width="15.875" style="117" customWidth="1"/>
    <col min="4873" max="4873" width="15.75" style="117" customWidth="1"/>
    <col min="4874" max="4874" width="19" style="117" customWidth="1"/>
    <col min="4875" max="4875" width="15.625" style="117" customWidth="1"/>
    <col min="4876" max="4877" width="16" style="117" customWidth="1"/>
    <col min="4878" max="4878" width="14.25" style="117" customWidth="1"/>
    <col min="4879" max="4879" width="15.875" style="117" customWidth="1"/>
    <col min="4880" max="4887" width="19.75" style="117" customWidth="1"/>
    <col min="4888" max="4888" width="21.375" style="117" customWidth="1"/>
    <col min="4889" max="4892" width="19.75" style="117" customWidth="1"/>
    <col min="4893" max="4893" width="21.875" style="117" customWidth="1"/>
    <col min="4894" max="4894" width="17.875" style="117" bestFit="1" customWidth="1"/>
    <col min="4895" max="4896" width="19.75" style="117" customWidth="1"/>
    <col min="4897" max="4897" width="18.125" style="117" bestFit="1" customWidth="1"/>
    <col min="4898" max="4898" width="18.625" style="117" bestFit="1" customWidth="1"/>
    <col min="4899" max="5120" width="9.125" style="117"/>
    <col min="5121" max="5121" width="0.125" style="117" customWidth="1"/>
    <col min="5122" max="5122" width="31.25" style="117" customWidth="1"/>
    <col min="5123" max="5123" width="59.625" style="117" bestFit="1" customWidth="1"/>
    <col min="5124" max="5124" width="17.25" style="117" customWidth="1"/>
    <col min="5125" max="5125" width="15.25" style="117" customWidth="1"/>
    <col min="5126" max="5128" width="15.875" style="117" customWidth="1"/>
    <col min="5129" max="5129" width="15.75" style="117" customWidth="1"/>
    <col min="5130" max="5130" width="19" style="117" customWidth="1"/>
    <col min="5131" max="5131" width="15.625" style="117" customWidth="1"/>
    <col min="5132" max="5133" width="16" style="117" customWidth="1"/>
    <col min="5134" max="5134" width="14.25" style="117" customWidth="1"/>
    <col min="5135" max="5135" width="15.875" style="117" customWidth="1"/>
    <col min="5136" max="5143" width="19.75" style="117" customWidth="1"/>
    <col min="5144" max="5144" width="21.375" style="117" customWidth="1"/>
    <col min="5145" max="5148" width="19.75" style="117" customWidth="1"/>
    <col min="5149" max="5149" width="21.875" style="117" customWidth="1"/>
    <col min="5150" max="5150" width="17.875" style="117" bestFit="1" customWidth="1"/>
    <col min="5151" max="5152" width="19.75" style="117" customWidth="1"/>
    <col min="5153" max="5153" width="18.125" style="117" bestFit="1" customWidth="1"/>
    <col min="5154" max="5154" width="18.625" style="117" bestFit="1" customWidth="1"/>
    <col min="5155" max="5376" width="9.125" style="117"/>
    <col min="5377" max="5377" width="0.125" style="117" customWidth="1"/>
    <col min="5378" max="5378" width="31.25" style="117" customWidth="1"/>
    <col min="5379" max="5379" width="59.625" style="117" bestFit="1" customWidth="1"/>
    <col min="5380" max="5380" width="17.25" style="117" customWidth="1"/>
    <col min="5381" max="5381" width="15.25" style="117" customWidth="1"/>
    <col min="5382" max="5384" width="15.875" style="117" customWidth="1"/>
    <col min="5385" max="5385" width="15.75" style="117" customWidth="1"/>
    <col min="5386" max="5386" width="19" style="117" customWidth="1"/>
    <col min="5387" max="5387" width="15.625" style="117" customWidth="1"/>
    <col min="5388" max="5389" width="16" style="117" customWidth="1"/>
    <col min="5390" max="5390" width="14.25" style="117" customWidth="1"/>
    <col min="5391" max="5391" width="15.875" style="117" customWidth="1"/>
    <col min="5392" max="5399" width="19.75" style="117" customWidth="1"/>
    <col min="5400" max="5400" width="21.375" style="117" customWidth="1"/>
    <col min="5401" max="5404" width="19.75" style="117" customWidth="1"/>
    <col min="5405" max="5405" width="21.875" style="117" customWidth="1"/>
    <col min="5406" max="5406" width="17.875" style="117" bestFit="1" customWidth="1"/>
    <col min="5407" max="5408" width="19.75" style="117" customWidth="1"/>
    <col min="5409" max="5409" width="18.125" style="117" bestFit="1" customWidth="1"/>
    <col min="5410" max="5410" width="18.625" style="117" bestFit="1" customWidth="1"/>
    <col min="5411" max="5632" width="9.125" style="117"/>
    <col min="5633" max="5633" width="0.125" style="117" customWidth="1"/>
    <col min="5634" max="5634" width="31.25" style="117" customWidth="1"/>
    <col min="5635" max="5635" width="59.625" style="117" bestFit="1" customWidth="1"/>
    <col min="5636" max="5636" width="17.25" style="117" customWidth="1"/>
    <col min="5637" max="5637" width="15.25" style="117" customWidth="1"/>
    <col min="5638" max="5640" width="15.875" style="117" customWidth="1"/>
    <col min="5641" max="5641" width="15.75" style="117" customWidth="1"/>
    <col min="5642" max="5642" width="19" style="117" customWidth="1"/>
    <col min="5643" max="5643" width="15.625" style="117" customWidth="1"/>
    <col min="5644" max="5645" width="16" style="117" customWidth="1"/>
    <col min="5646" max="5646" width="14.25" style="117" customWidth="1"/>
    <col min="5647" max="5647" width="15.875" style="117" customWidth="1"/>
    <col min="5648" max="5655" width="19.75" style="117" customWidth="1"/>
    <col min="5656" max="5656" width="21.375" style="117" customWidth="1"/>
    <col min="5657" max="5660" width="19.75" style="117" customWidth="1"/>
    <col min="5661" max="5661" width="21.875" style="117" customWidth="1"/>
    <col min="5662" max="5662" width="17.875" style="117" bestFit="1" customWidth="1"/>
    <col min="5663" max="5664" width="19.75" style="117" customWidth="1"/>
    <col min="5665" max="5665" width="18.125" style="117" bestFit="1" customWidth="1"/>
    <col min="5666" max="5666" width="18.625" style="117" bestFit="1" customWidth="1"/>
    <col min="5667" max="5888" width="9.125" style="117"/>
    <col min="5889" max="5889" width="0.125" style="117" customWidth="1"/>
    <col min="5890" max="5890" width="31.25" style="117" customWidth="1"/>
    <col min="5891" max="5891" width="59.625" style="117" bestFit="1" customWidth="1"/>
    <col min="5892" max="5892" width="17.25" style="117" customWidth="1"/>
    <col min="5893" max="5893" width="15.25" style="117" customWidth="1"/>
    <col min="5894" max="5896" width="15.875" style="117" customWidth="1"/>
    <col min="5897" max="5897" width="15.75" style="117" customWidth="1"/>
    <col min="5898" max="5898" width="19" style="117" customWidth="1"/>
    <col min="5899" max="5899" width="15.625" style="117" customWidth="1"/>
    <col min="5900" max="5901" width="16" style="117" customWidth="1"/>
    <col min="5902" max="5902" width="14.25" style="117" customWidth="1"/>
    <col min="5903" max="5903" width="15.875" style="117" customWidth="1"/>
    <col min="5904" max="5911" width="19.75" style="117" customWidth="1"/>
    <col min="5912" max="5912" width="21.375" style="117" customWidth="1"/>
    <col min="5913" max="5916" width="19.75" style="117" customWidth="1"/>
    <col min="5917" max="5917" width="21.875" style="117" customWidth="1"/>
    <col min="5918" max="5918" width="17.875" style="117" bestFit="1" customWidth="1"/>
    <col min="5919" max="5920" width="19.75" style="117" customWidth="1"/>
    <col min="5921" max="5921" width="18.125" style="117" bestFit="1" customWidth="1"/>
    <col min="5922" max="5922" width="18.625" style="117" bestFit="1" customWidth="1"/>
    <col min="5923" max="6144" width="9.125" style="117"/>
    <col min="6145" max="6145" width="0.125" style="117" customWidth="1"/>
    <col min="6146" max="6146" width="31.25" style="117" customWidth="1"/>
    <col min="6147" max="6147" width="59.625" style="117" bestFit="1" customWidth="1"/>
    <col min="6148" max="6148" width="17.25" style="117" customWidth="1"/>
    <col min="6149" max="6149" width="15.25" style="117" customWidth="1"/>
    <col min="6150" max="6152" width="15.875" style="117" customWidth="1"/>
    <col min="6153" max="6153" width="15.75" style="117" customWidth="1"/>
    <col min="6154" max="6154" width="19" style="117" customWidth="1"/>
    <col min="6155" max="6155" width="15.625" style="117" customWidth="1"/>
    <col min="6156" max="6157" width="16" style="117" customWidth="1"/>
    <col min="6158" max="6158" width="14.25" style="117" customWidth="1"/>
    <col min="6159" max="6159" width="15.875" style="117" customWidth="1"/>
    <col min="6160" max="6167" width="19.75" style="117" customWidth="1"/>
    <col min="6168" max="6168" width="21.375" style="117" customWidth="1"/>
    <col min="6169" max="6172" width="19.75" style="117" customWidth="1"/>
    <col min="6173" max="6173" width="21.875" style="117" customWidth="1"/>
    <col min="6174" max="6174" width="17.875" style="117" bestFit="1" customWidth="1"/>
    <col min="6175" max="6176" width="19.75" style="117" customWidth="1"/>
    <col min="6177" max="6177" width="18.125" style="117" bestFit="1" customWidth="1"/>
    <col min="6178" max="6178" width="18.625" style="117" bestFit="1" customWidth="1"/>
    <col min="6179" max="6400" width="9.125" style="117"/>
    <col min="6401" max="6401" width="0.125" style="117" customWidth="1"/>
    <col min="6402" max="6402" width="31.25" style="117" customWidth="1"/>
    <col min="6403" max="6403" width="59.625" style="117" bestFit="1" customWidth="1"/>
    <col min="6404" max="6404" width="17.25" style="117" customWidth="1"/>
    <col min="6405" max="6405" width="15.25" style="117" customWidth="1"/>
    <col min="6406" max="6408" width="15.875" style="117" customWidth="1"/>
    <col min="6409" max="6409" width="15.75" style="117" customWidth="1"/>
    <col min="6410" max="6410" width="19" style="117" customWidth="1"/>
    <col min="6411" max="6411" width="15.625" style="117" customWidth="1"/>
    <col min="6412" max="6413" width="16" style="117" customWidth="1"/>
    <col min="6414" max="6414" width="14.25" style="117" customWidth="1"/>
    <col min="6415" max="6415" width="15.875" style="117" customWidth="1"/>
    <col min="6416" max="6423" width="19.75" style="117" customWidth="1"/>
    <col min="6424" max="6424" width="21.375" style="117" customWidth="1"/>
    <col min="6425" max="6428" width="19.75" style="117" customWidth="1"/>
    <col min="6429" max="6429" width="21.875" style="117" customWidth="1"/>
    <col min="6430" max="6430" width="17.875" style="117" bestFit="1" customWidth="1"/>
    <col min="6431" max="6432" width="19.75" style="117" customWidth="1"/>
    <col min="6433" max="6433" width="18.125" style="117" bestFit="1" customWidth="1"/>
    <col min="6434" max="6434" width="18.625" style="117" bestFit="1" customWidth="1"/>
    <col min="6435" max="6656" width="9.125" style="117"/>
    <col min="6657" max="6657" width="0.125" style="117" customWidth="1"/>
    <col min="6658" max="6658" width="31.25" style="117" customWidth="1"/>
    <col min="6659" max="6659" width="59.625" style="117" bestFit="1" customWidth="1"/>
    <col min="6660" max="6660" width="17.25" style="117" customWidth="1"/>
    <col min="6661" max="6661" width="15.25" style="117" customWidth="1"/>
    <col min="6662" max="6664" width="15.875" style="117" customWidth="1"/>
    <col min="6665" max="6665" width="15.75" style="117" customWidth="1"/>
    <col min="6666" max="6666" width="19" style="117" customWidth="1"/>
    <col min="6667" max="6667" width="15.625" style="117" customWidth="1"/>
    <col min="6668" max="6669" width="16" style="117" customWidth="1"/>
    <col min="6670" max="6670" width="14.25" style="117" customWidth="1"/>
    <col min="6671" max="6671" width="15.875" style="117" customWidth="1"/>
    <col min="6672" max="6679" width="19.75" style="117" customWidth="1"/>
    <col min="6680" max="6680" width="21.375" style="117" customWidth="1"/>
    <col min="6681" max="6684" width="19.75" style="117" customWidth="1"/>
    <col min="6685" max="6685" width="21.875" style="117" customWidth="1"/>
    <col min="6686" max="6686" width="17.875" style="117" bestFit="1" customWidth="1"/>
    <col min="6687" max="6688" width="19.75" style="117" customWidth="1"/>
    <col min="6689" max="6689" width="18.125" style="117" bestFit="1" customWidth="1"/>
    <col min="6690" max="6690" width="18.625" style="117" bestFit="1" customWidth="1"/>
    <col min="6691" max="6912" width="9.125" style="117"/>
    <col min="6913" max="6913" width="0.125" style="117" customWidth="1"/>
    <col min="6914" max="6914" width="31.25" style="117" customWidth="1"/>
    <col min="6915" max="6915" width="59.625" style="117" bestFit="1" customWidth="1"/>
    <col min="6916" max="6916" width="17.25" style="117" customWidth="1"/>
    <col min="6917" max="6917" width="15.25" style="117" customWidth="1"/>
    <col min="6918" max="6920" width="15.875" style="117" customWidth="1"/>
    <col min="6921" max="6921" width="15.75" style="117" customWidth="1"/>
    <col min="6922" max="6922" width="19" style="117" customWidth="1"/>
    <col min="6923" max="6923" width="15.625" style="117" customWidth="1"/>
    <col min="6924" max="6925" width="16" style="117" customWidth="1"/>
    <col min="6926" max="6926" width="14.25" style="117" customWidth="1"/>
    <col min="6927" max="6927" width="15.875" style="117" customWidth="1"/>
    <col min="6928" max="6935" width="19.75" style="117" customWidth="1"/>
    <col min="6936" max="6936" width="21.375" style="117" customWidth="1"/>
    <col min="6937" max="6940" width="19.75" style="117" customWidth="1"/>
    <col min="6941" max="6941" width="21.875" style="117" customWidth="1"/>
    <col min="6942" max="6942" width="17.875" style="117" bestFit="1" customWidth="1"/>
    <col min="6943" max="6944" width="19.75" style="117" customWidth="1"/>
    <col min="6945" max="6945" width="18.125" style="117" bestFit="1" customWidth="1"/>
    <col min="6946" max="6946" width="18.625" style="117" bestFit="1" customWidth="1"/>
    <col min="6947" max="7168" width="9.125" style="117"/>
    <col min="7169" max="7169" width="0.125" style="117" customWidth="1"/>
    <col min="7170" max="7170" width="31.25" style="117" customWidth="1"/>
    <col min="7171" max="7171" width="59.625" style="117" bestFit="1" customWidth="1"/>
    <col min="7172" max="7172" width="17.25" style="117" customWidth="1"/>
    <col min="7173" max="7173" width="15.25" style="117" customWidth="1"/>
    <col min="7174" max="7176" width="15.875" style="117" customWidth="1"/>
    <col min="7177" max="7177" width="15.75" style="117" customWidth="1"/>
    <col min="7178" max="7178" width="19" style="117" customWidth="1"/>
    <col min="7179" max="7179" width="15.625" style="117" customWidth="1"/>
    <col min="7180" max="7181" width="16" style="117" customWidth="1"/>
    <col min="7182" max="7182" width="14.25" style="117" customWidth="1"/>
    <col min="7183" max="7183" width="15.875" style="117" customWidth="1"/>
    <col min="7184" max="7191" width="19.75" style="117" customWidth="1"/>
    <col min="7192" max="7192" width="21.375" style="117" customWidth="1"/>
    <col min="7193" max="7196" width="19.75" style="117" customWidth="1"/>
    <col min="7197" max="7197" width="21.875" style="117" customWidth="1"/>
    <col min="7198" max="7198" width="17.875" style="117" bestFit="1" customWidth="1"/>
    <col min="7199" max="7200" width="19.75" style="117" customWidth="1"/>
    <col min="7201" max="7201" width="18.125" style="117" bestFit="1" customWidth="1"/>
    <col min="7202" max="7202" width="18.625" style="117" bestFit="1" customWidth="1"/>
    <col min="7203" max="7424" width="9.125" style="117"/>
    <col min="7425" max="7425" width="0.125" style="117" customWidth="1"/>
    <col min="7426" max="7426" width="31.25" style="117" customWidth="1"/>
    <col min="7427" max="7427" width="59.625" style="117" bestFit="1" customWidth="1"/>
    <col min="7428" max="7428" width="17.25" style="117" customWidth="1"/>
    <col min="7429" max="7429" width="15.25" style="117" customWidth="1"/>
    <col min="7430" max="7432" width="15.875" style="117" customWidth="1"/>
    <col min="7433" max="7433" width="15.75" style="117" customWidth="1"/>
    <col min="7434" max="7434" width="19" style="117" customWidth="1"/>
    <col min="7435" max="7435" width="15.625" style="117" customWidth="1"/>
    <col min="7436" max="7437" width="16" style="117" customWidth="1"/>
    <col min="7438" max="7438" width="14.25" style="117" customWidth="1"/>
    <col min="7439" max="7439" width="15.875" style="117" customWidth="1"/>
    <col min="7440" max="7447" width="19.75" style="117" customWidth="1"/>
    <col min="7448" max="7448" width="21.375" style="117" customWidth="1"/>
    <col min="7449" max="7452" width="19.75" style="117" customWidth="1"/>
    <col min="7453" max="7453" width="21.875" style="117" customWidth="1"/>
    <col min="7454" max="7454" width="17.875" style="117" bestFit="1" customWidth="1"/>
    <col min="7455" max="7456" width="19.75" style="117" customWidth="1"/>
    <col min="7457" max="7457" width="18.125" style="117" bestFit="1" customWidth="1"/>
    <col min="7458" max="7458" width="18.625" style="117" bestFit="1" customWidth="1"/>
    <col min="7459" max="7680" width="9.125" style="117"/>
    <col min="7681" max="7681" width="0.125" style="117" customWidth="1"/>
    <col min="7682" max="7682" width="31.25" style="117" customWidth="1"/>
    <col min="7683" max="7683" width="59.625" style="117" bestFit="1" customWidth="1"/>
    <col min="7684" max="7684" width="17.25" style="117" customWidth="1"/>
    <col min="7685" max="7685" width="15.25" style="117" customWidth="1"/>
    <col min="7686" max="7688" width="15.875" style="117" customWidth="1"/>
    <col min="7689" max="7689" width="15.75" style="117" customWidth="1"/>
    <col min="7690" max="7690" width="19" style="117" customWidth="1"/>
    <col min="7691" max="7691" width="15.625" style="117" customWidth="1"/>
    <col min="7692" max="7693" width="16" style="117" customWidth="1"/>
    <col min="7694" max="7694" width="14.25" style="117" customWidth="1"/>
    <col min="7695" max="7695" width="15.875" style="117" customWidth="1"/>
    <col min="7696" max="7703" width="19.75" style="117" customWidth="1"/>
    <col min="7704" max="7704" width="21.375" style="117" customWidth="1"/>
    <col min="7705" max="7708" width="19.75" style="117" customWidth="1"/>
    <col min="7709" max="7709" width="21.875" style="117" customWidth="1"/>
    <col min="7710" max="7710" width="17.875" style="117" bestFit="1" customWidth="1"/>
    <col min="7711" max="7712" width="19.75" style="117" customWidth="1"/>
    <col min="7713" max="7713" width="18.125" style="117" bestFit="1" customWidth="1"/>
    <col min="7714" max="7714" width="18.625" style="117" bestFit="1" customWidth="1"/>
    <col min="7715" max="7936" width="9.125" style="117"/>
    <col min="7937" max="7937" width="0.125" style="117" customWidth="1"/>
    <col min="7938" max="7938" width="31.25" style="117" customWidth="1"/>
    <col min="7939" max="7939" width="59.625" style="117" bestFit="1" customWidth="1"/>
    <col min="7940" max="7940" width="17.25" style="117" customWidth="1"/>
    <col min="7941" max="7941" width="15.25" style="117" customWidth="1"/>
    <col min="7942" max="7944" width="15.875" style="117" customWidth="1"/>
    <col min="7945" max="7945" width="15.75" style="117" customWidth="1"/>
    <col min="7946" max="7946" width="19" style="117" customWidth="1"/>
    <col min="7947" max="7947" width="15.625" style="117" customWidth="1"/>
    <col min="7948" max="7949" width="16" style="117" customWidth="1"/>
    <col min="7950" max="7950" width="14.25" style="117" customWidth="1"/>
    <col min="7951" max="7951" width="15.875" style="117" customWidth="1"/>
    <col min="7952" max="7959" width="19.75" style="117" customWidth="1"/>
    <col min="7960" max="7960" width="21.375" style="117" customWidth="1"/>
    <col min="7961" max="7964" width="19.75" style="117" customWidth="1"/>
    <col min="7965" max="7965" width="21.875" style="117" customWidth="1"/>
    <col min="7966" max="7966" width="17.875" style="117" bestFit="1" customWidth="1"/>
    <col min="7967" max="7968" width="19.75" style="117" customWidth="1"/>
    <col min="7969" max="7969" width="18.125" style="117" bestFit="1" customWidth="1"/>
    <col min="7970" max="7970" width="18.625" style="117" bestFit="1" customWidth="1"/>
    <col min="7971" max="8192" width="9.125" style="117"/>
    <col min="8193" max="8193" width="0.125" style="117" customWidth="1"/>
    <col min="8194" max="8194" width="31.25" style="117" customWidth="1"/>
    <col min="8195" max="8195" width="59.625" style="117" bestFit="1" customWidth="1"/>
    <col min="8196" max="8196" width="17.25" style="117" customWidth="1"/>
    <col min="8197" max="8197" width="15.25" style="117" customWidth="1"/>
    <col min="8198" max="8200" width="15.875" style="117" customWidth="1"/>
    <col min="8201" max="8201" width="15.75" style="117" customWidth="1"/>
    <col min="8202" max="8202" width="19" style="117" customWidth="1"/>
    <col min="8203" max="8203" width="15.625" style="117" customWidth="1"/>
    <col min="8204" max="8205" width="16" style="117" customWidth="1"/>
    <col min="8206" max="8206" width="14.25" style="117" customWidth="1"/>
    <col min="8207" max="8207" width="15.875" style="117" customWidth="1"/>
    <col min="8208" max="8215" width="19.75" style="117" customWidth="1"/>
    <col min="8216" max="8216" width="21.375" style="117" customWidth="1"/>
    <col min="8217" max="8220" width="19.75" style="117" customWidth="1"/>
    <col min="8221" max="8221" width="21.875" style="117" customWidth="1"/>
    <col min="8222" max="8222" width="17.875" style="117" bestFit="1" customWidth="1"/>
    <col min="8223" max="8224" width="19.75" style="117" customWidth="1"/>
    <col min="8225" max="8225" width="18.125" style="117" bestFit="1" customWidth="1"/>
    <col min="8226" max="8226" width="18.625" style="117" bestFit="1" customWidth="1"/>
    <col min="8227" max="8448" width="9.125" style="117"/>
    <col min="8449" max="8449" width="0.125" style="117" customWidth="1"/>
    <col min="8450" max="8450" width="31.25" style="117" customWidth="1"/>
    <col min="8451" max="8451" width="59.625" style="117" bestFit="1" customWidth="1"/>
    <col min="8452" max="8452" width="17.25" style="117" customWidth="1"/>
    <col min="8453" max="8453" width="15.25" style="117" customWidth="1"/>
    <col min="8454" max="8456" width="15.875" style="117" customWidth="1"/>
    <col min="8457" max="8457" width="15.75" style="117" customWidth="1"/>
    <col min="8458" max="8458" width="19" style="117" customWidth="1"/>
    <col min="8459" max="8459" width="15.625" style="117" customWidth="1"/>
    <col min="8460" max="8461" width="16" style="117" customWidth="1"/>
    <col min="8462" max="8462" width="14.25" style="117" customWidth="1"/>
    <col min="8463" max="8463" width="15.875" style="117" customWidth="1"/>
    <col min="8464" max="8471" width="19.75" style="117" customWidth="1"/>
    <col min="8472" max="8472" width="21.375" style="117" customWidth="1"/>
    <col min="8473" max="8476" width="19.75" style="117" customWidth="1"/>
    <col min="8477" max="8477" width="21.875" style="117" customWidth="1"/>
    <col min="8478" max="8478" width="17.875" style="117" bestFit="1" customWidth="1"/>
    <col min="8479" max="8480" width="19.75" style="117" customWidth="1"/>
    <col min="8481" max="8481" width="18.125" style="117" bestFit="1" customWidth="1"/>
    <col min="8482" max="8482" width="18.625" style="117" bestFit="1" customWidth="1"/>
    <col min="8483" max="8704" width="9.125" style="117"/>
    <col min="8705" max="8705" width="0.125" style="117" customWidth="1"/>
    <col min="8706" max="8706" width="31.25" style="117" customWidth="1"/>
    <col min="8707" max="8707" width="59.625" style="117" bestFit="1" customWidth="1"/>
    <col min="8708" max="8708" width="17.25" style="117" customWidth="1"/>
    <col min="8709" max="8709" width="15.25" style="117" customWidth="1"/>
    <col min="8710" max="8712" width="15.875" style="117" customWidth="1"/>
    <col min="8713" max="8713" width="15.75" style="117" customWidth="1"/>
    <col min="8714" max="8714" width="19" style="117" customWidth="1"/>
    <col min="8715" max="8715" width="15.625" style="117" customWidth="1"/>
    <col min="8716" max="8717" width="16" style="117" customWidth="1"/>
    <col min="8718" max="8718" width="14.25" style="117" customWidth="1"/>
    <col min="8719" max="8719" width="15.875" style="117" customWidth="1"/>
    <col min="8720" max="8727" width="19.75" style="117" customWidth="1"/>
    <col min="8728" max="8728" width="21.375" style="117" customWidth="1"/>
    <col min="8729" max="8732" width="19.75" style="117" customWidth="1"/>
    <col min="8733" max="8733" width="21.875" style="117" customWidth="1"/>
    <col min="8734" max="8734" width="17.875" style="117" bestFit="1" customWidth="1"/>
    <col min="8735" max="8736" width="19.75" style="117" customWidth="1"/>
    <col min="8737" max="8737" width="18.125" style="117" bestFit="1" customWidth="1"/>
    <col min="8738" max="8738" width="18.625" style="117" bestFit="1" customWidth="1"/>
    <col min="8739" max="8960" width="9.125" style="117"/>
    <col min="8961" max="8961" width="0.125" style="117" customWidth="1"/>
    <col min="8962" max="8962" width="31.25" style="117" customWidth="1"/>
    <col min="8963" max="8963" width="59.625" style="117" bestFit="1" customWidth="1"/>
    <col min="8964" max="8964" width="17.25" style="117" customWidth="1"/>
    <col min="8965" max="8965" width="15.25" style="117" customWidth="1"/>
    <col min="8966" max="8968" width="15.875" style="117" customWidth="1"/>
    <col min="8969" max="8969" width="15.75" style="117" customWidth="1"/>
    <col min="8970" max="8970" width="19" style="117" customWidth="1"/>
    <col min="8971" max="8971" width="15.625" style="117" customWidth="1"/>
    <col min="8972" max="8973" width="16" style="117" customWidth="1"/>
    <col min="8974" max="8974" width="14.25" style="117" customWidth="1"/>
    <col min="8975" max="8975" width="15.875" style="117" customWidth="1"/>
    <col min="8976" max="8983" width="19.75" style="117" customWidth="1"/>
    <col min="8984" max="8984" width="21.375" style="117" customWidth="1"/>
    <col min="8985" max="8988" width="19.75" style="117" customWidth="1"/>
    <col min="8989" max="8989" width="21.875" style="117" customWidth="1"/>
    <col min="8990" max="8990" width="17.875" style="117" bestFit="1" customWidth="1"/>
    <col min="8991" max="8992" width="19.75" style="117" customWidth="1"/>
    <col min="8993" max="8993" width="18.125" style="117" bestFit="1" customWidth="1"/>
    <col min="8994" max="8994" width="18.625" style="117" bestFit="1" customWidth="1"/>
    <col min="8995" max="9216" width="9.125" style="117"/>
    <col min="9217" max="9217" width="0.125" style="117" customWidth="1"/>
    <col min="9218" max="9218" width="31.25" style="117" customWidth="1"/>
    <col min="9219" max="9219" width="59.625" style="117" bestFit="1" customWidth="1"/>
    <col min="9220" max="9220" width="17.25" style="117" customWidth="1"/>
    <col min="9221" max="9221" width="15.25" style="117" customWidth="1"/>
    <col min="9222" max="9224" width="15.875" style="117" customWidth="1"/>
    <col min="9225" max="9225" width="15.75" style="117" customWidth="1"/>
    <col min="9226" max="9226" width="19" style="117" customWidth="1"/>
    <col min="9227" max="9227" width="15.625" style="117" customWidth="1"/>
    <col min="9228" max="9229" width="16" style="117" customWidth="1"/>
    <col min="9230" max="9230" width="14.25" style="117" customWidth="1"/>
    <col min="9231" max="9231" width="15.875" style="117" customWidth="1"/>
    <col min="9232" max="9239" width="19.75" style="117" customWidth="1"/>
    <col min="9240" max="9240" width="21.375" style="117" customWidth="1"/>
    <col min="9241" max="9244" width="19.75" style="117" customWidth="1"/>
    <col min="9245" max="9245" width="21.875" style="117" customWidth="1"/>
    <col min="9246" max="9246" width="17.875" style="117" bestFit="1" customWidth="1"/>
    <col min="9247" max="9248" width="19.75" style="117" customWidth="1"/>
    <col min="9249" max="9249" width="18.125" style="117" bestFit="1" customWidth="1"/>
    <col min="9250" max="9250" width="18.625" style="117" bestFit="1" customWidth="1"/>
    <col min="9251" max="9472" width="9.125" style="117"/>
    <col min="9473" max="9473" width="0.125" style="117" customWidth="1"/>
    <col min="9474" max="9474" width="31.25" style="117" customWidth="1"/>
    <col min="9475" max="9475" width="59.625" style="117" bestFit="1" customWidth="1"/>
    <col min="9476" max="9476" width="17.25" style="117" customWidth="1"/>
    <col min="9477" max="9477" width="15.25" style="117" customWidth="1"/>
    <col min="9478" max="9480" width="15.875" style="117" customWidth="1"/>
    <col min="9481" max="9481" width="15.75" style="117" customWidth="1"/>
    <col min="9482" max="9482" width="19" style="117" customWidth="1"/>
    <col min="9483" max="9483" width="15.625" style="117" customWidth="1"/>
    <col min="9484" max="9485" width="16" style="117" customWidth="1"/>
    <col min="9486" max="9486" width="14.25" style="117" customWidth="1"/>
    <col min="9487" max="9487" width="15.875" style="117" customWidth="1"/>
    <col min="9488" max="9495" width="19.75" style="117" customWidth="1"/>
    <col min="9496" max="9496" width="21.375" style="117" customWidth="1"/>
    <col min="9497" max="9500" width="19.75" style="117" customWidth="1"/>
    <col min="9501" max="9501" width="21.875" style="117" customWidth="1"/>
    <col min="9502" max="9502" width="17.875" style="117" bestFit="1" customWidth="1"/>
    <col min="9503" max="9504" width="19.75" style="117" customWidth="1"/>
    <col min="9505" max="9505" width="18.125" style="117" bestFit="1" customWidth="1"/>
    <col min="9506" max="9506" width="18.625" style="117" bestFit="1" customWidth="1"/>
    <col min="9507" max="9728" width="9.125" style="117"/>
    <col min="9729" max="9729" width="0.125" style="117" customWidth="1"/>
    <col min="9730" max="9730" width="31.25" style="117" customWidth="1"/>
    <col min="9731" max="9731" width="59.625" style="117" bestFit="1" customWidth="1"/>
    <col min="9732" max="9732" width="17.25" style="117" customWidth="1"/>
    <col min="9733" max="9733" width="15.25" style="117" customWidth="1"/>
    <col min="9734" max="9736" width="15.875" style="117" customWidth="1"/>
    <col min="9737" max="9737" width="15.75" style="117" customWidth="1"/>
    <col min="9738" max="9738" width="19" style="117" customWidth="1"/>
    <col min="9739" max="9739" width="15.625" style="117" customWidth="1"/>
    <col min="9740" max="9741" width="16" style="117" customWidth="1"/>
    <col min="9742" max="9742" width="14.25" style="117" customWidth="1"/>
    <col min="9743" max="9743" width="15.875" style="117" customWidth="1"/>
    <col min="9744" max="9751" width="19.75" style="117" customWidth="1"/>
    <col min="9752" max="9752" width="21.375" style="117" customWidth="1"/>
    <col min="9753" max="9756" width="19.75" style="117" customWidth="1"/>
    <col min="9757" max="9757" width="21.875" style="117" customWidth="1"/>
    <col min="9758" max="9758" width="17.875" style="117" bestFit="1" customWidth="1"/>
    <col min="9759" max="9760" width="19.75" style="117" customWidth="1"/>
    <col min="9761" max="9761" width="18.125" style="117" bestFit="1" customWidth="1"/>
    <col min="9762" max="9762" width="18.625" style="117" bestFit="1" customWidth="1"/>
    <col min="9763" max="9984" width="9.125" style="117"/>
    <col min="9985" max="9985" width="0.125" style="117" customWidth="1"/>
    <col min="9986" max="9986" width="31.25" style="117" customWidth="1"/>
    <col min="9987" max="9987" width="59.625" style="117" bestFit="1" customWidth="1"/>
    <col min="9988" max="9988" width="17.25" style="117" customWidth="1"/>
    <col min="9989" max="9989" width="15.25" style="117" customWidth="1"/>
    <col min="9990" max="9992" width="15.875" style="117" customWidth="1"/>
    <col min="9993" max="9993" width="15.75" style="117" customWidth="1"/>
    <col min="9994" max="9994" width="19" style="117" customWidth="1"/>
    <col min="9995" max="9995" width="15.625" style="117" customWidth="1"/>
    <col min="9996" max="9997" width="16" style="117" customWidth="1"/>
    <col min="9998" max="9998" width="14.25" style="117" customWidth="1"/>
    <col min="9999" max="9999" width="15.875" style="117" customWidth="1"/>
    <col min="10000" max="10007" width="19.75" style="117" customWidth="1"/>
    <col min="10008" max="10008" width="21.375" style="117" customWidth="1"/>
    <col min="10009" max="10012" width="19.75" style="117" customWidth="1"/>
    <col min="10013" max="10013" width="21.875" style="117" customWidth="1"/>
    <col min="10014" max="10014" width="17.875" style="117" bestFit="1" customWidth="1"/>
    <col min="10015" max="10016" width="19.75" style="117" customWidth="1"/>
    <col min="10017" max="10017" width="18.125" style="117" bestFit="1" customWidth="1"/>
    <col min="10018" max="10018" width="18.625" style="117" bestFit="1" customWidth="1"/>
    <col min="10019" max="10240" width="9.125" style="117"/>
    <col min="10241" max="10241" width="0.125" style="117" customWidth="1"/>
    <col min="10242" max="10242" width="31.25" style="117" customWidth="1"/>
    <col min="10243" max="10243" width="59.625" style="117" bestFit="1" customWidth="1"/>
    <col min="10244" max="10244" width="17.25" style="117" customWidth="1"/>
    <col min="10245" max="10245" width="15.25" style="117" customWidth="1"/>
    <col min="10246" max="10248" width="15.875" style="117" customWidth="1"/>
    <col min="10249" max="10249" width="15.75" style="117" customWidth="1"/>
    <col min="10250" max="10250" width="19" style="117" customWidth="1"/>
    <col min="10251" max="10251" width="15.625" style="117" customWidth="1"/>
    <col min="10252" max="10253" width="16" style="117" customWidth="1"/>
    <col min="10254" max="10254" width="14.25" style="117" customWidth="1"/>
    <col min="10255" max="10255" width="15.875" style="117" customWidth="1"/>
    <col min="10256" max="10263" width="19.75" style="117" customWidth="1"/>
    <col min="10264" max="10264" width="21.375" style="117" customWidth="1"/>
    <col min="10265" max="10268" width="19.75" style="117" customWidth="1"/>
    <col min="10269" max="10269" width="21.875" style="117" customWidth="1"/>
    <col min="10270" max="10270" width="17.875" style="117" bestFit="1" customWidth="1"/>
    <col min="10271" max="10272" width="19.75" style="117" customWidth="1"/>
    <col min="10273" max="10273" width="18.125" style="117" bestFit="1" customWidth="1"/>
    <col min="10274" max="10274" width="18.625" style="117" bestFit="1" customWidth="1"/>
    <col min="10275" max="10496" width="9.125" style="117"/>
    <col min="10497" max="10497" width="0.125" style="117" customWidth="1"/>
    <col min="10498" max="10498" width="31.25" style="117" customWidth="1"/>
    <col min="10499" max="10499" width="59.625" style="117" bestFit="1" customWidth="1"/>
    <col min="10500" max="10500" width="17.25" style="117" customWidth="1"/>
    <col min="10501" max="10501" width="15.25" style="117" customWidth="1"/>
    <col min="10502" max="10504" width="15.875" style="117" customWidth="1"/>
    <col min="10505" max="10505" width="15.75" style="117" customWidth="1"/>
    <col min="10506" max="10506" width="19" style="117" customWidth="1"/>
    <col min="10507" max="10507" width="15.625" style="117" customWidth="1"/>
    <col min="10508" max="10509" width="16" style="117" customWidth="1"/>
    <col min="10510" max="10510" width="14.25" style="117" customWidth="1"/>
    <col min="10511" max="10511" width="15.875" style="117" customWidth="1"/>
    <col min="10512" max="10519" width="19.75" style="117" customWidth="1"/>
    <col min="10520" max="10520" width="21.375" style="117" customWidth="1"/>
    <col min="10521" max="10524" width="19.75" style="117" customWidth="1"/>
    <col min="10525" max="10525" width="21.875" style="117" customWidth="1"/>
    <col min="10526" max="10526" width="17.875" style="117" bestFit="1" customWidth="1"/>
    <col min="10527" max="10528" width="19.75" style="117" customWidth="1"/>
    <col min="10529" max="10529" width="18.125" style="117" bestFit="1" customWidth="1"/>
    <col min="10530" max="10530" width="18.625" style="117" bestFit="1" customWidth="1"/>
    <col min="10531" max="10752" width="9.125" style="117"/>
    <col min="10753" max="10753" width="0.125" style="117" customWidth="1"/>
    <col min="10754" max="10754" width="31.25" style="117" customWidth="1"/>
    <col min="10755" max="10755" width="59.625" style="117" bestFit="1" customWidth="1"/>
    <col min="10756" max="10756" width="17.25" style="117" customWidth="1"/>
    <col min="10757" max="10757" width="15.25" style="117" customWidth="1"/>
    <col min="10758" max="10760" width="15.875" style="117" customWidth="1"/>
    <col min="10761" max="10761" width="15.75" style="117" customWidth="1"/>
    <col min="10762" max="10762" width="19" style="117" customWidth="1"/>
    <col min="10763" max="10763" width="15.625" style="117" customWidth="1"/>
    <col min="10764" max="10765" width="16" style="117" customWidth="1"/>
    <col min="10766" max="10766" width="14.25" style="117" customWidth="1"/>
    <col min="10767" max="10767" width="15.875" style="117" customWidth="1"/>
    <col min="10768" max="10775" width="19.75" style="117" customWidth="1"/>
    <col min="10776" max="10776" width="21.375" style="117" customWidth="1"/>
    <col min="10777" max="10780" width="19.75" style="117" customWidth="1"/>
    <col min="10781" max="10781" width="21.875" style="117" customWidth="1"/>
    <col min="10782" max="10782" width="17.875" style="117" bestFit="1" customWidth="1"/>
    <col min="10783" max="10784" width="19.75" style="117" customWidth="1"/>
    <col min="10785" max="10785" width="18.125" style="117" bestFit="1" customWidth="1"/>
    <col min="10786" max="10786" width="18.625" style="117" bestFit="1" customWidth="1"/>
    <col min="10787" max="11008" width="9.125" style="117"/>
    <col min="11009" max="11009" width="0.125" style="117" customWidth="1"/>
    <col min="11010" max="11010" width="31.25" style="117" customWidth="1"/>
    <col min="11011" max="11011" width="59.625" style="117" bestFit="1" customWidth="1"/>
    <col min="11012" max="11012" width="17.25" style="117" customWidth="1"/>
    <col min="11013" max="11013" width="15.25" style="117" customWidth="1"/>
    <col min="11014" max="11016" width="15.875" style="117" customWidth="1"/>
    <col min="11017" max="11017" width="15.75" style="117" customWidth="1"/>
    <col min="11018" max="11018" width="19" style="117" customWidth="1"/>
    <col min="11019" max="11019" width="15.625" style="117" customWidth="1"/>
    <col min="11020" max="11021" width="16" style="117" customWidth="1"/>
    <col min="11022" max="11022" width="14.25" style="117" customWidth="1"/>
    <col min="11023" max="11023" width="15.875" style="117" customWidth="1"/>
    <col min="11024" max="11031" width="19.75" style="117" customWidth="1"/>
    <col min="11032" max="11032" width="21.375" style="117" customWidth="1"/>
    <col min="11033" max="11036" width="19.75" style="117" customWidth="1"/>
    <col min="11037" max="11037" width="21.875" style="117" customWidth="1"/>
    <col min="11038" max="11038" width="17.875" style="117" bestFit="1" customWidth="1"/>
    <col min="11039" max="11040" width="19.75" style="117" customWidth="1"/>
    <col min="11041" max="11041" width="18.125" style="117" bestFit="1" customWidth="1"/>
    <col min="11042" max="11042" width="18.625" style="117" bestFit="1" customWidth="1"/>
    <col min="11043" max="11264" width="9.125" style="117"/>
    <col min="11265" max="11265" width="0.125" style="117" customWidth="1"/>
    <col min="11266" max="11266" width="31.25" style="117" customWidth="1"/>
    <col min="11267" max="11267" width="59.625" style="117" bestFit="1" customWidth="1"/>
    <col min="11268" max="11268" width="17.25" style="117" customWidth="1"/>
    <col min="11269" max="11269" width="15.25" style="117" customWidth="1"/>
    <col min="11270" max="11272" width="15.875" style="117" customWidth="1"/>
    <col min="11273" max="11273" width="15.75" style="117" customWidth="1"/>
    <col min="11274" max="11274" width="19" style="117" customWidth="1"/>
    <col min="11275" max="11275" width="15.625" style="117" customWidth="1"/>
    <col min="11276" max="11277" width="16" style="117" customWidth="1"/>
    <col min="11278" max="11278" width="14.25" style="117" customWidth="1"/>
    <col min="11279" max="11279" width="15.875" style="117" customWidth="1"/>
    <col min="11280" max="11287" width="19.75" style="117" customWidth="1"/>
    <col min="11288" max="11288" width="21.375" style="117" customWidth="1"/>
    <col min="11289" max="11292" width="19.75" style="117" customWidth="1"/>
    <col min="11293" max="11293" width="21.875" style="117" customWidth="1"/>
    <col min="11294" max="11294" width="17.875" style="117" bestFit="1" customWidth="1"/>
    <col min="11295" max="11296" width="19.75" style="117" customWidth="1"/>
    <col min="11297" max="11297" width="18.125" style="117" bestFit="1" customWidth="1"/>
    <col min="11298" max="11298" width="18.625" style="117" bestFit="1" customWidth="1"/>
    <col min="11299" max="11520" width="9.125" style="117"/>
    <col min="11521" max="11521" width="0.125" style="117" customWidth="1"/>
    <col min="11522" max="11522" width="31.25" style="117" customWidth="1"/>
    <col min="11523" max="11523" width="59.625" style="117" bestFit="1" customWidth="1"/>
    <col min="11524" max="11524" width="17.25" style="117" customWidth="1"/>
    <col min="11525" max="11525" width="15.25" style="117" customWidth="1"/>
    <col min="11526" max="11528" width="15.875" style="117" customWidth="1"/>
    <col min="11529" max="11529" width="15.75" style="117" customWidth="1"/>
    <col min="11530" max="11530" width="19" style="117" customWidth="1"/>
    <col min="11531" max="11531" width="15.625" style="117" customWidth="1"/>
    <col min="11532" max="11533" width="16" style="117" customWidth="1"/>
    <col min="11534" max="11534" width="14.25" style="117" customWidth="1"/>
    <col min="11535" max="11535" width="15.875" style="117" customWidth="1"/>
    <col min="11536" max="11543" width="19.75" style="117" customWidth="1"/>
    <col min="11544" max="11544" width="21.375" style="117" customWidth="1"/>
    <col min="11545" max="11548" width="19.75" style="117" customWidth="1"/>
    <col min="11549" max="11549" width="21.875" style="117" customWidth="1"/>
    <col min="11550" max="11550" width="17.875" style="117" bestFit="1" customWidth="1"/>
    <col min="11551" max="11552" width="19.75" style="117" customWidth="1"/>
    <col min="11553" max="11553" width="18.125" style="117" bestFit="1" customWidth="1"/>
    <col min="11554" max="11554" width="18.625" style="117" bestFit="1" customWidth="1"/>
    <col min="11555" max="11776" width="9.125" style="117"/>
    <col min="11777" max="11777" width="0.125" style="117" customWidth="1"/>
    <col min="11778" max="11778" width="31.25" style="117" customWidth="1"/>
    <col min="11779" max="11779" width="59.625" style="117" bestFit="1" customWidth="1"/>
    <col min="11780" max="11780" width="17.25" style="117" customWidth="1"/>
    <col min="11781" max="11781" width="15.25" style="117" customWidth="1"/>
    <col min="11782" max="11784" width="15.875" style="117" customWidth="1"/>
    <col min="11785" max="11785" width="15.75" style="117" customWidth="1"/>
    <col min="11786" max="11786" width="19" style="117" customWidth="1"/>
    <col min="11787" max="11787" width="15.625" style="117" customWidth="1"/>
    <col min="11788" max="11789" width="16" style="117" customWidth="1"/>
    <col min="11790" max="11790" width="14.25" style="117" customWidth="1"/>
    <col min="11791" max="11791" width="15.875" style="117" customWidth="1"/>
    <col min="11792" max="11799" width="19.75" style="117" customWidth="1"/>
    <col min="11800" max="11800" width="21.375" style="117" customWidth="1"/>
    <col min="11801" max="11804" width="19.75" style="117" customWidth="1"/>
    <col min="11805" max="11805" width="21.875" style="117" customWidth="1"/>
    <col min="11806" max="11806" width="17.875" style="117" bestFit="1" customWidth="1"/>
    <col min="11807" max="11808" width="19.75" style="117" customWidth="1"/>
    <col min="11809" max="11809" width="18.125" style="117" bestFit="1" customWidth="1"/>
    <col min="11810" max="11810" width="18.625" style="117" bestFit="1" customWidth="1"/>
    <col min="11811" max="12032" width="9.125" style="117"/>
    <col min="12033" max="12033" width="0.125" style="117" customWidth="1"/>
    <col min="12034" max="12034" width="31.25" style="117" customWidth="1"/>
    <col min="12035" max="12035" width="59.625" style="117" bestFit="1" customWidth="1"/>
    <col min="12036" max="12036" width="17.25" style="117" customWidth="1"/>
    <col min="12037" max="12037" width="15.25" style="117" customWidth="1"/>
    <col min="12038" max="12040" width="15.875" style="117" customWidth="1"/>
    <col min="12041" max="12041" width="15.75" style="117" customWidth="1"/>
    <col min="12042" max="12042" width="19" style="117" customWidth="1"/>
    <col min="12043" max="12043" width="15.625" style="117" customWidth="1"/>
    <col min="12044" max="12045" width="16" style="117" customWidth="1"/>
    <col min="12046" max="12046" width="14.25" style="117" customWidth="1"/>
    <col min="12047" max="12047" width="15.875" style="117" customWidth="1"/>
    <col min="12048" max="12055" width="19.75" style="117" customWidth="1"/>
    <col min="12056" max="12056" width="21.375" style="117" customWidth="1"/>
    <col min="12057" max="12060" width="19.75" style="117" customWidth="1"/>
    <col min="12061" max="12061" width="21.875" style="117" customWidth="1"/>
    <col min="12062" max="12062" width="17.875" style="117" bestFit="1" customWidth="1"/>
    <col min="12063" max="12064" width="19.75" style="117" customWidth="1"/>
    <col min="12065" max="12065" width="18.125" style="117" bestFit="1" customWidth="1"/>
    <col min="12066" max="12066" width="18.625" style="117" bestFit="1" customWidth="1"/>
    <col min="12067" max="12288" width="9.125" style="117"/>
    <col min="12289" max="12289" width="0.125" style="117" customWidth="1"/>
    <col min="12290" max="12290" width="31.25" style="117" customWidth="1"/>
    <col min="12291" max="12291" width="59.625" style="117" bestFit="1" customWidth="1"/>
    <col min="12292" max="12292" width="17.25" style="117" customWidth="1"/>
    <col min="12293" max="12293" width="15.25" style="117" customWidth="1"/>
    <col min="12294" max="12296" width="15.875" style="117" customWidth="1"/>
    <col min="12297" max="12297" width="15.75" style="117" customWidth="1"/>
    <col min="12298" max="12298" width="19" style="117" customWidth="1"/>
    <col min="12299" max="12299" width="15.625" style="117" customWidth="1"/>
    <col min="12300" max="12301" width="16" style="117" customWidth="1"/>
    <col min="12302" max="12302" width="14.25" style="117" customWidth="1"/>
    <col min="12303" max="12303" width="15.875" style="117" customWidth="1"/>
    <col min="12304" max="12311" width="19.75" style="117" customWidth="1"/>
    <col min="12312" max="12312" width="21.375" style="117" customWidth="1"/>
    <col min="12313" max="12316" width="19.75" style="117" customWidth="1"/>
    <col min="12317" max="12317" width="21.875" style="117" customWidth="1"/>
    <col min="12318" max="12318" width="17.875" style="117" bestFit="1" customWidth="1"/>
    <col min="12319" max="12320" width="19.75" style="117" customWidth="1"/>
    <col min="12321" max="12321" width="18.125" style="117" bestFit="1" customWidth="1"/>
    <col min="12322" max="12322" width="18.625" style="117" bestFit="1" customWidth="1"/>
    <col min="12323" max="12544" width="9.125" style="117"/>
    <col min="12545" max="12545" width="0.125" style="117" customWidth="1"/>
    <col min="12546" max="12546" width="31.25" style="117" customWidth="1"/>
    <col min="12547" max="12547" width="59.625" style="117" bestFit="1" customWidth="1"/>
    <col min="12548" max="12548" width="17.25" style="117" customWidth="1"/>
    <col min="12549" max="12549" width="15.25" style="117" customWidth="1"/>
    <col min="12550" max="12552" width="15.875" style="117" customWidth="1"/>
    <col min="12553" max="12553" width="15.75" style="117" customWidth="1"/>
    <col min="12554" max="12554" width="19" style="117" customWidth="1"/>
    <col min="12555" max="12555" width="15.625" style="117" customWidth="1"/>
    <col min="12556" max="12557" width="16" style="117" customWidth="1"/>
    <col min="12558" max="12558" width="14.25" style="117" customWidth="1"/>
    <col min="12559" max="12559" width="15.875" style="117" customWidth="1"/>
    <col min="12560" max="12567" width="19.75" style="117" customWidth="1"/>
    <col min="12568" max="12568" width="21.375" style="117" customWidth="1"/>
    <col min="12569" max="12572" width="19.75" style="117" customWidth="1"/>
    <col min="12573" max="12573" width="21.875" style="117" customWidth="1"/>
    <col min="12574" max="12574" width="17.875" style="117" bestFit="1" customWidth="1"/>
    <col min="12575" max="12576" width="19.75" style="117" customWidth="1"/>
    <col min="12577" max="12577" width="18.125" style="117" bestFit="1" customWidth="1"/>
    <col min="12578" max="12578" width="18.625" style="117" bestFit="1" customWidth="1"/>
    <col min="12579" max="12800" width="9.125" style="117"/>
    <col min="12801" max="12801" width="0.125" style="117" customWidth="1"/>
    <col min="12802" max="12802" width="31.25" style="117" customWidth="1"/>
    <col min="12803" max="12803" width="59.625" style="117" bestFit="1" customWidth="1"/>
    <col min="12804" max="12804" width="17.25" style="117" customWidth="1"/>
    <col min="12805" max="12805" width="15.25" style="117" customWidth="1"/>
    <col min="12806" max="12808" width="15.875" style="117" customWidth="1"/>
    <col min="12809" max="12809" width="15.75" style="117" customWidth="1"/>
    <col min="12810" max="12810" width="19" style="117" customWidth="1"/>
    <col min="12811" max="12811" width="15.625" style="117" customWidth="1"/>
    <col min="12812" max="12813" width="16" style="117" customWidth="1"/>
    <col min="12814" max="12814" width="14.25" style="117" customWidth="1"/>
    <col min="12815" max="12815" width="15.875" style="117" customWidth="1"/>
    <col min="12816" max="12823" width="19.75" style="117" customWidth="1"/>
    <col min="12824" max="12824" width="21.375" style="117" customWidth="1"/>
    <col min="12825" max="12828" width="19.75" style="117" customWidth="1"/>
    <col min="12829" max="12829" width="21.875" style="117" customWidth="1"/>
    <col min="12830" max="12830" width="17.875" style="117" bestFit="1" customWidth="1"/>
    <col min="12831" max="12832" width="19.75" style="117" customWidth="1"/>
    <col min="12833" max="12833" width="18.125" style="117" bestFit="1" customWidth="1"/>
    <col min="12834" max="12834" width="18.625" style="117" bestFit="1" customWidth="1"/>
    <col min="12835" max="13056" width="9.125" style="117"/>
    <col min="13057" max="13057" width="0.125" style="117" customWidth="1"/>
    <col min="13058" max="13058" width="31.25" style="117" customWidth="1"/>
    <col min="13059" max="13059" width="59.625" style="117" bestFit="1" customWidth="1"/>
    <col min="13060" max="13060" width="17.25" style="117" customWidth="1"/>
    <col min="13061" max="13061" width="15.25" style="117" customWidth="1"/>
    <col min="13062" max="13064" width="15.875" style="117" customWidth="1"/>
    <col min="13065" max="13065" width="15.75" style="117" customWidth="1"/>
    <col min="13066" max="13066" width="19" style="117" customWidth="1"/>
    <col min="13067" max="13067" width="15.625" style="117" customWidth="1"/>
    <col min="13068" max="13069" width="16" style="117" customWidth="1"/>
    <col min="13070" max="13070" width="14.25" style="117" customWidth="1"/>
    <col min="13071" max="13071" width="15.875" style="117" customWidth="1"/>
    <col min="13072" max="13079" width="19.75" style="117" customWidth="1"/>
    <col min="13080" max="13080" width="21.375" style="117" customWidth="1"/>
    <col min="13081" max="13084" width="19.75" style="117" customWidth="1"/>
    <col min="13085" max="13085" width="21.875" style="117" customWidth="1"/>
    <col min="13086" max="13086" width="17.875" style="117" bestFit="1" customWidth="1"/>
    <col min="13087" max="13088" width="19.75" style="117" customWidth="1"/>
    <col min="13089" max="13089" width="18.125" style="117" bestFit="1" customWidth="1"/>
    <col min="13090" max="13090" width="18.625" style="117" bestFit="1" customWidth="1"/>
    <col min="13091" max="13312" width="9.125" style="117"/>
    <col min="13313" max="13313" width="0.125" style="117" customWidth="1"/>
    <col min="13314" max="13314" width="31.25" style="117" customWidth="1"/>
    <col min="13315" max="13315" width="59.625" style="117" bestFit="1" customWidth="1"/>
    <col min="13316" max="13316" width="17.25" style="117" customWidth="1"/>
    <col min="13317" max="13317" width="15.25" style="117" customWidth="1"/>
    <col min="13318" max="13320" width="15.875" style="117" customWidth="1"/>
    <col min="13321" max="13321" width="15.75" style="117" customWidth="1"/>
    <col min="13322" max="13322" width="19" style="117" customWidth="1"/>
    <col min="13323" max="13323" width="15.625" style="117" customWidth="1"/>
    <col min="13324" max="13325" width="16" style="117" customWidth="1"/>
    <col min="13326" max="13326" width="14.25" style="117" customWidth="1"/>
    <col min="13327" max="13327" width="15.875" style="117" customWidth="1"/>
    <col min="13328" max="13335" width="19.75" style="117" customWidth="1"/>
    <col min="13336" max="13336" width="21.375" style="117" customWidth="1"/>
    <col min="13337" max="13340" width="19.75" style="117" customWidth="1"/>
    <col min="13341" max="13341" width="21.875" style="117" customWidth="1"/>
    <col min="13342" max="13342" width="17.875" style="117" bestFit="1" customWidth="1"/>
    <col min="13343" max="13344" width="19.75" style="117" customWidth="1"/>
    <col min="13345" max="13345" width="18.125" style="117" bestFit="1" customWidth="1"/>
    <col min="13346" max="13346" width="18.625" style="117" bestFit="1" customWidth="1"/>
    <col min="13347" max="13568" width="9.125" style="117"/>
    <col min="13569" max="13569" width="0.125" style="117" customWidth="1"/>
    <col min="13570" max="13570" width="31.25" style="117" customWidth="1"/>
    <col min="13571" max="13571" width="59.625" style="117" bestFit="1" customWidth="1"/>
    <col min="13572" max="13572" width="17.25" style="117" customWidth="1"/>
    <col min="13573" max="13573" width="15.25" style="117" customWidth="1"/>
    <col min="13574" max="13576" width="15.875" style="117" customWidth="1"/>
    <col min="13577" max="13577" width="15.75" style="117" customWidth="1"/>
    <col min="13578" max="13578" width="19" style="117" customWidth="1"/>
    <col min="13579" max="13579" width="15.625" style="117" customWidth="1"/>
    <col min="13580" max="13581" width="16" style="117" customWidth="1"/>
    <col min="13582" max="13582" width="14.25" style="117" customWidth="1"/>
    <col min="13583" max="13583" width="15.875" style="117" customWidth="1"/>
    <col min="13584" max="13591" width="19.75" style="117" customWidth="1"/>
    <col min="13592" max="13592" width="21.375" style="117" customWidth="1"/>
    <col min="13593" max="13596" width="19.75" style="117" customWidth="1"/>
    <col min="13597" max="13597" width="21.875" style="117" customWidth="1"/>
    <col min="13598" max="13598" width="17.875" style="117" bestFit="1" customWidth="1"/>
    <col min="13599" max="13600" width="19.75" style="117" customWidth="1"/>
    <col min="13601" max="13601" width="18.125" style="117" bestFit="1" customWidth="1"/>
    <col min="13602" max="13602" width="18.625" style="117" bestFit="1" customWidth="1"/>
    <col min="13603" max="13824" width="9.125" style="117"/>
    <col min="13825" max="13825" width="0.125" style="117" customWidth="1"/>
    <col min="13826" max="13826" width="31.25" style="117" customWidth="1"/>
    <col min="13827" max="13827" width="59.625" style="117" bestFit="1" customWidth="1"/>
    <col min="13828" max="13828" width="17.25" style="117" customWidth="1"/>
    <col min="13829" max="13829" width="15.25" style="117" customWidth="1"/>
    <col min="13830" max="13832" width="15.875" style="117" customWidth="1"/>
    <col min="13833" max="13833" width="15.75" style="117" customWidth="1"/>
    <col min="13834" max="13834" width="19" style="117" customWidth="1"/>
    <col min="13835" max="13835" width="15.625" style="117" customWidth="1"/>
    <col min="13836" max="13837" width="16" style="117" customWidth="1"/>
    <col min="13838" max="13838" width="14.25" style="117" customWidth="1"/>
    <col min="13839" max="13839" width="15.875" style="117" customWidth="1"/>
    <col min="13840" max="13847" width="19.75" style="117" customWidth="1"/>
    <col min="13848" max="13848" width="21.375" style="117" customWidth="1"/>
    <col min="13849" max="13852" width="19.75" style="117" customWidth="1"/>
    <col min="13853" max="13853" width="21.875" style="117" customWidth="1"/>
    <col min="13854" max="13854" width="17.875" style="117" bestFit="1" customWidth="1"/>
    <col min="13855" max="13856" width="19.75" style="117" customWidth="1"/>
    <col min="13857" max="13857" width="18.125" style="117" bestFit="1" customWidth="1"/>
    <col min="13858" max="13858" width="18.625" style="117" bestFit="1" customWidth="1"/>
    <col min="13859" max="14080" width="9.125" style="117"/>
    <col min="14081" max="14081" width="0.125" style="117" customWidth="1"/>
    <col min="14082" max="14082" width="31.25" style="117" customWidth="1"/>
    <col min="14083" max="14083" width="59.625" style="117" bestFit="1" customWidth="1"/>
    <col min="14084" max="14084" width="17.25" style="117" customWidth="1"/>
    <col min="14085" max="14085" width="15.25" style="117" customWidth="1"/>
    <col min="14086" max="14088" width="15.875" style="117" customWidth="1"/>
    <col min="14089" max="14089" width="15.75" style="117" customWidth="1"/>
    <col min="14090" max="14090" width="19" style="117" customWidth="1"/>
    <col min="14091" max="14091" width="15.625" style="117" customWidth="1"/>
    <col min="14092" max="14093" width="16" style="117" customWidth="1"/>
    <col min="14094" max="14094" width="14.25" style="117" customWidth="1"/>
    <col min="14095" max="14095" width="15.875" style="117" customWidth="1"/>
    <col min="14096" max="14103" width="19.75" style="117" customWidth="1"/>
    <col min="14104" max="14104" width="21.375" style="117" customWidth="1"/>
    <col min="14105" max="14108" width="19.75" style="117" customWidth="1"/>
    <col min="14109" max="14109" width="21.875" style="117" customWidth="1"/>
    <col min="14110" max="14110" width="17.875" style="117" bestFit="1" customWidth="1"/>
    <col min="14111" max="14112" width="19.75" style="117" customWidth="1"/>
    <col min="14113" max="14113" width="18.125" style="117" bestFit="1" customWidth="1"/>
    <col min="14114" max="14114" width="18.625" style="117" bestFit="1" customWidth="1"/>
    <col min="14115" max="14336" width="9.125" style="117"/>
    <col min="14337" max="14337" width="0.125" style="117" customWidth="1"/>
    <col min="14338" max="14338" width="31.25" style="117" customWidth="1"/>
    <col min="14339" max="14339" width="59.625" style="117" bestFit="1" customWidth="1"/>
    <col min="14340" max="14340" width="17.25" style="117" customWidth="1"/>
    <col min="14341" max="14341" width="15.25" style="117" customWidth="1"/>
    <col min="14342" max="14344" width="15.875" style="117" customWidth="1"/>
    <col min="14345" max="14345" width="15.75" style="117" customWidth="1"/>
    <col min="14346" max="14346" width="19" style="117" customWidth="1"/>
    <col min="14347" max="14347" width="15.625" style="117" customWidth="1"/>
    <col min="14348" max="14349" width="16" style="117" customWidth="1"/>
    <col min="14350" max="14350" width="14.25" style="117" customWidth="1"/>
    <col min="14351" max="14351" width="15.875" style="117" customWidth="1"/>
    <col min="14352" max="14359" width="19.75" style="117" customWidth="1"/>
    <col min="14360" max="14360" width="21.375" style="117" customWidth="1"/>
    <col min="14361" max="14364" width="19.75" style="117" customWidth="1"/>
    <col min="14365" max="14365" width="21.875" style="117" customWidth="1"/>
    <col min="14366" max="14366" width="17.875" style="117" bestFit="1" customWidth="1"/>
    <col min="14367" max="14368" width="19.75" style="117" customWidth="1"/>
    <col min="14369" max="14369" width="18.125" style="117" bestFit="1" customWidth="1"/>
    <col min="14370" max="14370" width="18.625" style="117" bestFit="1" customWidth="1"/>
    <col min="14371" max="14592" width="9.125" style="117"/>
    <col min="14593" max="14593" width="0.125" style="117" customWidth="1"/>
    <col min="14594" max="14594" width="31.25" style="117" customWidth="1"/>
    <col min="14595" max="14595" width="59.625" style="117" bestFit="1" customWidth="1"/>
    <col min="14596" max="14596" width="17.25" style="117" customWidth="1"/>
    <col min="14597" max="14597" width="15.25" style="117" customWidth="1"/>
    <col min="14598" max="14600" width="15.875" style="117" customWidth="1"/>
    <col min="14601" max="14601" width="15.75" style="117" customWidth="1"/>
    <col min="14602" max="14602" width="19" style="117" customWidth="1"/>
    <col min="14603" max="14603" width="15.625" style="117" customWidth="1"/>
    <col min="14604" max="14605" width="16" style="117" customWidth="1"/>
    <col min="14606" max="14606" width="14.25" style="117" customWidth="1"/>
    <col min="14607" max="14607" width="15.875" style="117" customWidth="1"/>
    <col min="14608" max="14615" width="19.75" style="117" customWidth="1"/>
    <col min="14616" max="14616" width="21.375" style="117" customWidth="1"/>
    <col min="14617" max="14620" width="19.75" style="117" customWidth="1"/>
    <col min="14621" max="14621" width="21.875" style="117" customWidth="1"/>
    <col min="14622" max="14622" width="17.875" style="117" bestFit="1" customWidth="1"/>
    <col min="14623" max="14624" width="19.75" style="117" customWidth="1"/>
    <col min="14625" max="14625" width="18.125" style="117" bestFit="1" customWidth="1"/>
    <col min="14626" max="14626" width="18.625" style="117" bestFit="1" customWidth="1"/>
    <col min="14627" max="14848" width="9.125" style="117"/>
    <col min="14849" max="14849" width="0.125" style="117" customWidth="1"/>
    <col min="14850" max="14850" width="31.25" style="117" customWidth="1"/>
    <col min="14851" max="14851" width="59.625" style="117" bestFit="1" customWidth="1"/>
    <col min="14852" max="14852" width="17.25" style="117" customWidth="1"/>
    <col min="14853" max="14853" width="15.25" style="117" customWidth="1"/>
    <col min="14854" max="14856" width="15.875" style="117" customWidth="1"/>
    <col min="14857" max="14857" width="15.75" style="117" customWidth="1"/>
    <col min="14858" max="14858" width="19" style="117" customWidth="1"/>
    <col min="14859" max="14859" width="15.625" style="117" customWidth="1"/>
    <col min="14860" max="14861" width="16" style="117" customWidth="1"/>
    <col min="14862" max="14862" width="14.25" style="117" customWidth="1"/>
    <col min="14863" max="14863" width="15.875" style="117" customWidth="1"/>
    <col min="14864" max="14871" width="19.75" style="117" customWidth="1"/>
    <col min="14872" max="14872" width="21.375" style="117" customWidth="1"/>
    <col min="14873" max="14876" width="19.75" style="117" customWidth="1"/>
    <col min="14877" max="14877" width="21.875" style="117" customWidth="1"/>
    <col min="14878" max="14878" width="17.875" style="117" bestFit="1" customWidth="1"/>
    <col min="14879" max="14880" width="19.75" style="117" customWidth="1"/>
    <col min="14881" max="14881" width="18.125" style="117" bestFit="1" customWidth="1"/>
    <col min="14882" max="14882" width="18.625" style="117" bestFit="1" customWidth="1"/>
    <col min="14883" max="15104" width="9.125" style="117"/>
    <col min="15105" max="15105" width="0.125" style="117" customWidth="1"/>
    <col min="15106" max="15106" width="31.25" style="117" customWidth="1"/>
    <col min="15107" max="15107" width="59.625" style="117" bestFit="1" customWidth="1"/>
    <col min="15108" max="15108" width="17.25" style="117" customWidth="1"/>
    <col min="15109" max="15109" width="15.25" style="117" customWidth="1"/>
    <col min="15110" max="15112" width="15.875" style="117" customWidth="1"/>
    <col min="15113" max="15113" width="15.75" style="117" customWidth="1"/>
    <col min="15114" max="15114" width="19" style="117" customWidth="1"/>
    <col min="15115" max="15115" width="15.625" style="117" customWidth="1"/>
    <col min="15116" max="15117" width="16" style="117" customWidth="1"/>
    <col min="15118" max="15118" width="14.25" style="117" customWidth="1"/>
    <col min="15119" max="15119" width="15.875" style="117" customWidth="1"/>
    <col min="15120" max="15127" width="19.75" style="117" customWidth="1"/>
    <col min="15128" max="15128" width="21.375" style="117" customWidth="1"/>
    <col min="15129" max="15132" width="19.75" style="117" customWidth="1"/>
    <col min="15133" max="15133" width="21.875" style="117" customWidth="1"/>
    <col min="15134" max="15134" width="17.875" style="117" bestFit="1" customWidth="1"/>
    <col min="15135" max="15136" width="19.75" style="117" customWidth="1"/>
    <col min="15137" max="15137" width="18.125" style="117" bestFit="1" customWidth="1"/>
    <col min="15138" max="15138" width="18.625" style="117" bestFit="1" customWidth="1"/>
    <col min="15139" max="15360" width="9.125" style="117"/>
    <col min="15361" max="15361" width="0.125" style="117" customWidth="1"/>
    <col min="15362" max="15362" width="31.25" style="117" customWidth="1"/>
    <col min="15363" max="15363" width="59.625" style="117" bestFit="1" customWidth="1"/>
    <col min="15364" max="15364" width="17.25" style="117" customWidth="1"/>
    <col min="15365" max="15365" width="15.25" style="117" customWidth="1"/>
    <col min="15366" max="15368" width="15.875" style="117" customWidth="1"/>
    <col min="15369" max="15369" width="15.75" style="117" customWidth="1"/>
    <col min="15370" max="15370" width="19" style="117" customWidth="1"/>
    <col min="15371" max="15371" width="15.625" style="117" customWidth="1"/>
    <col min="15372" max="15373" width="16" style="117" customWidth="1"/>
    <col min="15374" max="15374" width="14.25" style="117" customWidth="1"/>
    <col min="15375" max="15375" width="15.875" style="117" customWidth="1"/>
    <col min="15376" max="15383" width="19.75" style="117" customWidth="1"/>
    <col min="15384" max="15384" width="21.375" style="117" customWidth="1"/>
    <col min="15385" max="15388" width="19.75" style="117" customWidth="1"/>
    <col min="15389" max="15389" width="21.875" style="117" customWidth="1"/>
    <col min="15390" max="15390" width="17.875" style="117" bestFit="1" customWidth="1"/>
    <col min="15391" max="15392" width="19.75" style="117" customWidth="1"/>
    <col min="15393" max="15393" width="18.125" style="117" bestFit="1" customWidth="1"/>
    <col min="15394" max="15394" width="18.625" style="117" bestFit="1" customWidth="1"/>
    <col min="15395" max="15616" width="9.125" style="117"/>
    <col min="15617" max="15617" width="0.125" style="117" customWidth="1"/>
    <col min="15618" max="15618" width="31.25" style="117" customWidth="1"/>
    <col min="15619" max="15619" width="59.625" style="117" bestFit="1" customWidth="1"/>
    <col min="15620" max="15620" width="17.25" style="117" customWidth="1"/>
    <col min="15621" max="15621" width="15.25" style="117" customWidth="1"/>
    <col min="15622" max="15624" width="15.875" style="117" customWidth="1"/>
    <col min="15625" max="15625" width="15.75" style="117" customWidth="1"/>
    <col min="15626" max="15626" width="19" style="117" customWidth="1"/>
    <col min="15627" max="15627" width="15.625" style="117" customWidth="1"/>
    <col min="15628" max="15629" width="16" style="117" customWidth="1"/>
    <col min="15630" max="15630" width="14.25" style="117" customWidth="1"/>
    <col min="15631" max="15631" width="15.875" style="117" customWidth="1"/>
    <col min="15632" max="15639" width="19.75" style="117" customWidth="1"/>
    <col min="15640" max="15640" width="21.375" style="117" customWidth="1"/>
    <col min="15641" max="15644" width="19.75" style="117" customWidth="1"/>
    <col min="15645" max="15645" width="21.875" style="117" customWidth="1"/>
    <col min="15646" max="15646" width="17.875" style="117" bestFit="1" customWidth="1"/>
    <col min="15647" max="15648" width="19.75" style="117" customWidth="1"/>
    <col min="15649" max="15649" width="18.125" style="117" bestFit="1" customWidth="1"/>
    <col min="15650" max="15650" width="18.625" style="117" bestFit="1" customWidth="1"/>
    <col min="15651" max="15872" width="9.125" style="117"/>
    <col min="15873" max="15873" width="0.125" style="117" customWidth="1"/>
    <col min="15874" max="15874" width="31.25" style="117" customWidth="1"/>
    <col min="15875" max="15875" width="59.625" style="117" bestFit="1" customWidth="1"/>
    <col min="15876" max="15876" width="17.25" style="117" customWidth="1"/>
    <col min="15877" max="15877" width="15.25" style="117" customWidth="1"/>
    <col min="15878" max="15880" width="15.875" style="117" customWidth="1"/>
    <col min="15881" max="15881" width="15.75" style="117" customWidth="1"/>
    <col min="15882" max="15882" width="19" style="117" customWidth="1"/>
    <col min="15883" max="15883" width="15.625" style="117" customWidth="1"/>
    <col min="15884" max="15885" width="16" style="117" customWidth="1"/>
    <col min="15886" max="15886" width="14.25" style="117" customWidth="1"/>
    <col min="15887" max="15887" width="15.875" style="117" customWidth="1"/>
    <col min="15888" max="15895" width="19.75" style="117" customWidth="1"/>
    <col min="15896" max="15896" width="21.375" style="117" customWidth="1"/>
    <col min="15897" max="15900" width="19.75" style="117" customWidth="1"/>
    <col min="15901" max="15901" width="21.875" style="117" customWidth="1"/>
    <col min="15902" max="15902" width="17.875" style="117" bestFit="1" customWidth="1"/>
    <col min="15903" max="15904" width="19.75" style="117" customWidth="1"/>
    <col min="15905" max="15905" width="18.125" style="117" bestFit="1" customWidth="1"/>
    <col min="15906" max="15906" width="18.625" style="117" bestFit="1" customWidth="1"/>
    <col min="15907" max="16128" width="9.125" style="117"/>
    <col min="16129" max="16129" width="0.125" style="117" customWidth="1"/>
    <col min="16130" max="16130" width="31.25" style="117" customWidth="1"/>
    <col min="16131" max="16131" width="59.625" style="117" bestFit="1" customWidth="1"/>
    <col min="16132" max="16132" width="17.25" style="117" customWidth="1"/>
    <col min="16133" max="16133" width="15.25" style="117" customWidth="1"/>
    <col min="16134" max="16136" width="15.875" style="117" customWidth="1"/>
    <col min="16137" max="16137" width="15.75" style="117" customWidth="1"/>
    <col min="16138" max="16138" width="19" style="117" customWidth="1"/>
    <col min="16139" max="16139" width="15.625" style="117" customWidth="1"/>
    <col min="16140" max="16141" width="16" style="117" customWidth="1"/>
    <col min="16142" max="16142" width="14.25" style="117" customWidth="1"/>
    <col min="16143" max="16143" width="15.875" style="117" customWidth="1"/>
    <col min="16144" max="16151" width="19.75" style="117" customWidth="1"/>
    <col min="16152" max="16152" width="21.375" style="117" customWidth="1"/>
    <col min="16153" max="16156" width="19.75" style="117" customWidth="1"/>
    <col min="16157" max="16157" width="21.875" style="117" customWidth="1"/>
    <col min="16158" max="16158" width="17.875" style="117" bestFit="1" customWidth="1"/>
    <col min="16159" max="16160" width="19.75" style="117" customWidth="1"/>
    <col min="16161" max="16161" width="18.125" style="117" bestFit="1" customWidth="1"/>
    <col min="16162" max="16162" width="18.625" style="117" bestFit="1" customWidth="1"/>
    <col min="16163" max="16384" width="9.125" style="117"/>
  </cols>
  <sheetData>
    <row r="1" spans="1:34" ht="26.25" x14ac:dyDescent="0.4">
      <c r="B1" s="220" t="s">
        <v>291</v>
      </c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1" t="s">
        <v>181</v>
      </c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</row>
    <row r="2" spans="1:34" ht="26.25" x14ac:dyDescent="0.4">
      <c r="B2" s="222" t="s">
        <v>182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 t="s">
        <v>182</v>
      </c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</row>
    <row r="3" spans="1:34" s="118" customFormat="1" x14ac:dyDescent="0.3">
      <c r="B3" s="223" t="s">
        <v>182</v>
      </c>
      <c r="C3" s="224"/>
      <c r="D3" s="225" t="s">
        <v>108</v>
      </c>
      <c r="E3" s="226"/>
      <c r="F3" s="226"/>
      <c r="G3" s="119"/>
      <c r="H3" s="119"/>
      <c r="I3" s="227" t="s">
        <v>110</v>
      </c>
      <c r="J3" s="228"/>
      <c r="K3" s="228"/>
      <c r="L3" s="228"/>
      <c r="M3" s="228"/>
      <c r="N3" s="228"/>
      <c r="O3" s="229"/>
      <c r="P3" s="230" t="s">
        <v>111</v>
      </c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2"/>
      <c r="AC3" s="120" t="s">
        <v>113</v>
      </c>
      <c r="AD3" s="233" t="s">
        <v>115</v>
      </c>
      <c r="AE3" s="234"/>
      <c r="AF3" s="234"/>
      <c r="AG3" s="235"/>
      <c r="AH3" s="212" t="s">
        <v>183</v>
      </c>
    </row>
    <row r="4" spans="1:34" s="121" customFormat="1" ht="94.5" x14ac:dyDescent="0.2">
      <c r="B4" s="122" t="s">
        <v>184</v>
      </c>
      <c r="C4" s="122" t="s">
        <v>185</v>
      </c>
      <c r="D4" s="123" t="s">
        <v>297</v>
      </c>
      <c r="E4" s="123" t="s">
        <v>298</v>
      </c>
      <c r="F4" s="124" t="s">
        <v>294</v>
      </c>
      <c r="G4" s="124" t="s">
        <v>295</v>
      </c>
      <c r="H4" s="124" t="s">
        <v>296</v>
      </c>
      <c r="I4" s="125" t="s">
        <v>299</v>
      </c>
      <c r="J4" s="125" t="s">
        <v>300</v>
      </c>
      <c r="K4" s="125" t="s">
        <v>301</v>
      </c>
      <c r="L4" s="125" t="s">
        <v>302</v>
      </c>
      <c r="M4" s="125" t="s">
        <v>303</v>
      </c>
      <c r="N4" s="125" t="s">
        <v>304</v>
      </c>
      <c r="O4" s="125" t="s">
        <v>305</v>
      </c>
      <c r="P4" s="126" t="s">
        <v>306</v>
      </c>
      <c r="Q4" s="126" t="s">
        <v>307</v>
      </c>
      <c r="R4" s="126" t="s">
        <v>308</v>
      </c>
      <c r="S4" s="126" t="s">
        <v>309</v>
      </c>
      <c r="T4" s="126" t="s">
        <v>310</v>
      </c>
      <c r="U4" s="126" t="s">
        <v>311</v>
      </c>
      <c r="V4" s="126" t="s">
        <v>312</v>
      </c>
      <c r="W4" s="126" t="s">
        <v>313</v>
      </c>
      <c r="X4" s="126" t="s">
        <v>314</v>
      </c>
      <c r="Y4" s="126" t="s">
        <v>315</v>
      </c>
      <c r="Z4" s="127" t="s">
        <v>316</v>
      </c>
      <c r="AA4" s="127" t="s">
        <v>317</v>
      </c>
      <c r="AB4" s="127" t="s">
        <v>318</v>
      </c>
      <c r="AC4" s="128" t="s">
        <v>319</v>
      </c>
      <c r="AD4" s="129" t="s">
        <v>324</v>
      </c>
      <c r="AE4" s="129" t="s">
        <v>320</v>
      </c>
      <c r="AF4" s="129" t="s">
        <v>321</v>
      </c>
      <c r="AG4" s="129" t="s">
        <v>322</v>
      </c>
      <c r="AH4" s="213"/>
    </row>
    <row r="5" spans="1:34" s="130" customFormat="1" x14ac:dyDescent="0.3">
      <c r="A5" s="130">
        <v>1</v>
      </c>
      <c r="B5" s="131" t="s">
        <v>186</v>
      </c>
      <c r="C5" s="131" t="s">
        <v>187</v>
      </c>
      <c r="D5" s="132">
        <v>2</v>
      </c>
      <c r="E5" s="132">
        <v>2</v>
      </c>
      <c r="F5" s="133">
        <v>2</v>
      </c>
      <c r="G5" s="133">
        <v>2</v>
      </c>
      <c r="H5" s="133">
        <v>2</v>
      </c>
      <c r="I5" s="132">
        <v>2</v>
      </c>
      <c r="J5" s="132">
        <v>2</v>
      </c>
      <c r="K5" s="132">
        <v>2</v>
      </c>
      <c r="L5" s="132">
        <v>10</v>
      </c>
      <c r="M5" s="132">
        <v>10</v>
      </c>
      <c r="N5" s="132">
        <v>10</v>
      </c>
      <c r="O5" s="132">
        <v>4</v>
      </c>
      <c r="P5" s="132">
        <v>5</v>
      </c>
      <c r="Q5" s="132">
        <v>5</v>
      </c>
      <c r="R5" s="132">
        <v>5</v>
      </c>
      <c r="S5" s="132">
        <v>1</v>
      </c>
      <c r="T5" s="132">
        <v>1</v>
      </c>
      <c r="U5" s="133">
        <v>4</v>
      </c>
      <c r="V5" s="133">
        <v>4</v>
      </c>
      <c r="W5" s="133">
        <v>1.5</v>
      </c>
      <c r="X5" s="133">
        <v>1</v>
      </c>
      <c r="Y5" s="133"/>
      <c r="Z5" s="133">
        <v>1.5</v>
      </c>
      <c r="AA5" s="133">
        <v>1</v>
      </c>
      <c r="AB5" s="133">
        <v>1</v>
      </c>
      <c r="AC5" s="132">
        <v>10</v>
      </c>
      <c r="AD5" s="132"/>
      <c r="AE5" s="132">
        <v>3</v>
      </c>
      <c r="AF5" s="132">
        <v>3</v>
      </c>
      <c r="AG5" s="132">
        <v>3</v>
      </c>
      <c r="AH5" s="134">
        <f>SUM(D5:AG5)</f>
        <v>100</v>
      </c>
    </row>
    <row r="6" spans="1:34" x14ac:dyDescent="0.3">
      <c r="B6" s="214" t="s">
        <v>112</v>
      </c>
      <c r="C6" s="215"/>
      <c r="D6" s="135"/>
      <c r="E6" s="135"/>
      <c r="F6" s="136"/>
      <c r="G6" s="136"/>
      <c r="H6" s="136"/>
      <c r="I6" s="137"/>
      <c r="J6" s="137"/>
      <c r="K6" s="137"/>
      <c r="L6" s="137"/>
      <c r="M6" s="137"/>
      <c r="N6" s="137"/>
      <c r="O6" s="137"/>
      <c r="P6" s="138"/>
      <c r="Q6" s="138"/>
      <c r="R6" s="138"/>
      <c r="S6" s="138"/>
      <c r="T6" s="138"/>
      <c r="U6" s="139"/>
      <c r="V6" s="139"/>
      <c r="W6" s="139"/>
      <c r="X6" s="139"/>
      <c r="Y6" s="139"/>
      <c r="Z6" s="139"/>
      <c r="AA6" s="139"/>
      <c r="AB6" s="139"/>
      <c r="AC6" s="140"/>
      <c r="AD6" s="141"/>
      <c r="AE6" s="141"/>
      <c r="AF6" s="141"/>
      <c r="AG6" s="141"/>
      <c r="AH6" s="142"/>
    </row>
    <row r="7" spans="1:34" s="143" customFormat="1" x14ac:dyDescent="0.3">
      <c r="A7" s="143">
        <v>2</v>
      </c>
      <c r="B7" s="187" t="s">
        <v>188</v>
      </c>
      <c r="C7" s="180" t="s">
        <v>192</v>
      </c>
      <c r="D7" s="144">
        <v>2</v>
      </c>
      <c r="E7" s="144">
        <v>2</v>
      </c>
      <c r="F7" s="144">
        <v>2</v>
      </c>
      <c r="G7" s="144">
        <v>2</v>
      </c>
      <c r="H7" s="144">
        <v>2</v>
      </c>
      <c r="I7" s="145">
        <v>2</v>
      </c>
      <c r="J7" s="145">
        <v>2</v>
      </c>
      <c r="K7" s="145">
        <v>2</v>
      </c>
      <c r="L7" s="145">
        <v>10</v>
      </c>
      <c r="M7" s="145">
        <v>10</v>
      </c>
      <c r="N7" s="145">
        <v>10</v>
      </c>
      <c r="O7" s="145">
        <v>4</v>
      </c>
      <c r="P7" s="146">
        <v>5</v>
      </c>
      <c r="Q7" s="146">
        <v>5</v>
      </c>
      <c r="R7" s="146">
        <v>5</v>
      </c>
      <c r="S7" s="146">
        <v>2</v>
      </c>
      <c r="T7" s="146">
        <v>2</v>
      </c>
      <c r="U7" s="146">
        <v>4</v>
      </c>
      <c r="V7" s="146">
        <v>4</v>
      </c>
      <c r="W7" s="146">
        <v>1.5</v>
      </c>
      <c r="X7" s="146">
        <v>1</v>
      </c>
      <c r="Y7" s="146"/>
      <c r="Z7" s="146">
        <v>1.5</v>
      </c>
      <c r="AA7" s="146">
        <v>1</v>
      </c>
      <c r="AB7" s="146">
        <v>1</v>
      </c>
      <c r="AC7" s="147">
        <v>10</v>
      </c>
      <c r="AD7" s="148"/>
      <c r="AE7" s="148">
        <v>3</v>
      </c>
      <c r="AF7" s="148">
        <v>2</v>
      </c>
      <c r="AG7" s="148">
        <v>2</v>
      </c>
      <c r="AH7" s="149">
        <f t="shared" ref="AH7:AH19" si="0">SUM(D7:AG7)</f>
        <v>100</v>
      </c>
    </row>
    <row r="8" spans="1:34" s="143" customFormat="1" x14ac:dyDescent="0.3">
      <c r="A8" s="143">
        <v>9</v>
      </c>
      <c r="B8" s="188" t="s">
        <v>201</v>
      </c>
      <c r="C8" s="182" t="s">
        <v>192</v>
      </c>
      <c r="D8" s="144">
        <v>2</v>
      </c>
      <c r="E8" s="144">
        <v>2</v>
      </c>
      <c r="F8" s="144">
        <v>2</v>
      </c>
      <c r="G8" s="144">
        <v>2</v>
      </c>
      <c r="H8" s="144">
        <v>2</v>
      </c>
      <c r="I8" s="145">
        <v>2</v>
      </c>
      <c r="J8" s="145">
        <v>2</v>
      </c>
      <c r="K8" s="145">
        <v>2</v>
      </c>
      <c r="L8" s="145">
        <v>10</v>
      </c>
      <c r="M8" s="145">
        <v>10</v>
      </c>
      <c r="N8" s="145">
        <v>10</v>
      </c>
      <c r="O8" s="145">
        <v>4</v>
      </c>
      <c r="P8" s="146">
        <v>5</v>
      </c>
      <c r="Q8" s="146">
        <v>5</v>
      </c>
      <c r="R8" s="146">
        <v>5</v>
      </c>
      <c r="S8" s="146">
        <v>2</v>
      </c>
      <c r="T8" s="146">
        <v>2</v>
      </c>
      <c r="U8" s="146">
        <v>4</v>
      </c>
      <c r="V8" s="146">
        <v>4</v>
      </c>
      <c r="W8" s="146">
        <v>1.5</v>
      </c>
      <c r="X8" s="146">
        <v>1</v>
      </c>
      <c r="Y8" s="146"/>
      <c r="Z8" s="146">
        <v>1.5</v>
      </c>
      <c r="AA8" s="146">
        <v>1</v>
      </c>
      <c r="AB8" s="146">
        <v>1</v>
      </c>
      <c r="AC8" s="147">
        <v>10</v>
      </c>
      <c r="AD8" s="148"/>
      <c r="AE8" s="148">
        <v>3</v>
      </c>
      <c r="AF8" s="148">
        <v>2</v>
      </c>
      <c r="AG8" s="148">
        <v>2</v>
      </c>
      <c r="AH8" s="149">
        <f t="shared" si="0"/>
        <v>100</v>
      </c>
    </row>
    <row r="9" spans="1:34" s="143" customFormat="1" x14ac:dyDescent="0.3">
      <c r="A9" s="143">
        <v>4</v>
      </c>
      <c r="B9" s="188" t="s">
        <v>191</v>
      </c>
      <c r="C9" s="182" t="s">
        <v>192</v>
      </c>
      <c r="D9" s="144">
        <v>2</v>
      </c>
      <c r="E9" s="144">
        <v>2</v>
      </c>
      <c r="F9" s="144">
        <v>2</v>
      </c>
      <c r="G9" s="144">
        <v>2</v>
      </c>
      <c r="H9" s="144">
        <v>2</v>
      </c>
      <c r="I9" s="145">
        <v>2</v>
      </c>
      <c r="J9" s="145">
        <v>2</v>
      </c>
      <c r="K9" s="145">
        <v>2</v>
      </c>
      <c r="L9" s="145">
        <v>10</v>
      </c>
      <c r="M9" s="145">
        <v>10</v>
      </c>
      <c r="N9" s="145">
        <v>10</v>
      </c>
      <c r="O9" s="145">
        <v>4</v>
      </c>
      <c r="P9" s="146">
        <v>5</v>
      </c>
      <c r="Q9" s="146">
        <v>5</v>
      </c>
      <c r="R9" s="146">
        <v>5</v>
      </c>
      <c r="S9" s="146">
        <v>2</v>
      </c>
      <c r="T9" s="146">
        <v>2</v>
      </c>
      <c r="U9" s="146">
        <v>4</v>
      </c>
      <c r="V9" s="146">
        <v>4</v>
      </c>
      <c r="W9" s="146">
        <v>1.5</v>
      </c>
      <c r="X9" s="146">
        <v>1</v>
      </c>
      <c r="Y9" s="146"/>
      <c r="Z9" s="146">
        <v>1.5</v>
      </c>
      <c r="AA9" s="146">
        <v>1</v>
      </c>
      <c r="AB9" s="146">
        <v>1</v>
      </c>
      <c r="AC9" s="147">
        <v>10</v>
      </c>
      <c r="AD9" s="148"/>
      <c r="AE9" s="148">
        <v>3</v>
      </c>
      <c r="AF9" s="148">
        <v>2</v>
      </c>
      <c r="AG9" s="148">
        <v>2</v>
      </c>
      <c r="AH9" s="149">
        <f t="shared" si="0"/>
        <v>100</v>
      </c>
    </row>
    <row r="10" spans="1:34" s="143" customFormat="1" x14ac:dyDescent="0.3">
      <c r="A10" s="143">
        <v>10</v>
      </c>
      <c r="B10" s="188" t="s">
        <v>202</v>
      </c>
      <c r="C10" s="182" t="s">
        <v>192</v>
      </c>
      <c r="D10" s="144">
        <v>2</v>
      </c>
      <c r="E10" s="144">
        <v>2</v>
      </c>
      <c r="F10" s="144">
        <v>2</v>
      </c>
      <c r="G10" s="144">
        <v>2</v>
      </c>
      <c r="H10" s="144">
        <v>2</v>
      </c>
      <c r="I10" s="145">
        <v>2</v>
      </c>
      <c r="J10" s="145">
        <v>2</v>
      </c>
      <c r="K10" s="145">
        <v>2</v>
      </c>
      <c r="L10" s="145">
        <v>10</v>
      </c>
      <c r="M10" s="145">
        <v>10</v>
      </c>
      <c r="N10" s="145">
        <v>10</v>
      </c>
      <c r="O10" s="145">
        <v>4</v>
      </c>
      <c r="P10" s="146">
        <v>5</v>
      </c>
      <c r="Q10" s="146">
        <v>5</v>
      </c>
      <c r="R10" s="146">
        <v>5</v>
      </c>
      <c r="S10" s="146">
        <v>2</v>
      </c>
      <c r="T10" s="146">
        <v>2</v>
      </c>
      <c r="U10" s="146">
        <v>4</v>
      </c>
      <c r="V10" s="146">
        <v>4</v>
      </c>
      <c r="W10" s="146">
        <v>1.5</v>
      </c>
      <c r="X10" s="146">
        <v>1</v>
      </c>
      <c r="Y10" s="146"/>
      <c r="Z10" s="146">
        <v>1.5</v>
      </c>
      <c r="AA10" s="146">
        <v>1</v>
      </c>
      <c r="AB10" s="146">
        <v>1</v>
      </c>
      <c r="AC10" s="147">
        <v>10</v>
      </c>
      <c r="AD10" s="148"/>
      <c r="AE10" s="148">
        <v>3</v>
      </c>
      <c r="AF10" s="148">
        <v>2</v>
      </c>
      <c r="AG10" s="148">
        <v>2</v>
      </c>
      <c r="AH10" s="149">
        <f t="shared" si="0"/>
        <v>100</v>
      </c>
    </row>
    <row r="11" spans="1:34" s="143" customFormat="1" x14ac:dyDescent="0.3">
      <c r="A11" s="143">
        <v>5</v>
      </c>
      <c r="B11" s="189" t="s">
        <v>193</v>
      </c>
      <c r="C11" s="182" t="s">
        <v>194</v>
      </c>
      <c r="D11" s="144">
        <v>2</v>
      </c>
      <c r="E11" s="144">
        <v>2</v>
      </c>
      <c r="F11" s="144">
        <v>2</v>
      </c>
      <c r="G11" s="144">
        <v>2</v>
      </c>
      <c r="H11" s="144">
        <v>2</v>
      </c>
      <c r="I11" s="145">
        <v>2</v>
      </c>
      <c r="J11" s="145">
        <v>2</v>
      </c>
      <c r="K11" s="145">
        <v>2</v>
      </c>
      <c r="L11" s="145">
        <v>10</v>
      </c>
      <c r="M11" s="145">
        <v>10</v>
      </c>
      <c r="N11" s="145">
        <v>10</v>
      </c>
      <c r="O11" s="145">
        <v>4</v>
      </c>
      <c r="P11" s="146">
        <v>5</v>
      </c>
      <c r="Q11" s="146">
        <v>5</v>
      </c>
      <c r="R11" s="146">
        <v>5</v>
      </c>
      <c r="S11" s="146">
        <v>2</v>
      </c>
      <c r="T11" s="146">
        <v>2</v>
      </c>
      <c r="U11" s="146">
        <v>4</v>
      </c>
      <c r="V11" s="146">
        <v>4</v>
      </c>
      <c r="W11" s="146">
        <v>1.5</v>
      </c>
      <c r="X11" s="146">
        <v>1</v>
      </c>
      <c r="Y11" s="146"/>
      <c r="Z11" s="146">
        <v>1.5</v>
      </c>
      <c r="AA11" s="146">
        <v>1</v>
      </c>
      <c r="AB11" s="146">
        <v>1</v>
      </c>
      <c r="AC11" s="147">
        <v>10</v>
      </c>
      <c r="AD11" s="148"/>
      <c r="AE11" s="148">
        <v>3</v>
      </c>
      <c r="AF11" s="148">
        <v>2</v>
      </c>
      <c r="AG11" s="148">
        <v>2</v>
      </c>
      <c r="AH11" s="149">
        <f t="shared" si="0"/>
        <v>100</v>
      </c>
    </row>
    <row r="12" spans="1:34" s="143" customFormat="1" x14ac:dyDescent="0.3">
      <c r="A12" s="143">
        <v>7</v>
      </c>
      <c r="B12" s="188" t="s">
        <v>197</v>
      </c>
      <c r="C12" s="182" t="s">
        <v>198</v>
      </c>
      <c r="D12" s="144">
        <v>2</v>
      </c>
      <c r="E12" s="144">
        <v>2</v>
      </c>
      <c r="F12" s="144">
        <v>2</v>
      </c>
      <c r="G12" s="144">
        <v>2</v>
      </c>
      <c r="H12" s="144">
        <v>2</v>
      </c>
      <c r="I12" s="145">
        <v>2</v>
      </c>
      <c r="J12" s="145">
        <v>2</v>
      </c>
      <c r="K12" s="145">
        <v>2</v>
      </c>
      <c r="L12" s="145">
        <v>10</v>
      </c>
      <c r="M12" s="145">
        <v>10</v>
      </c>
      <c r="N12" s="145">
        <v>10</v>
      </c>
      <c r="O12" s="145">
        <v>4</v>
      </c>
      <c r="P12" s="146">
        <v>5</v>
      </c>
      <c r="Q12" s="146">
        <v>5</v>
      </c>
      <c r="R12" s="146">
        <v>5</v>
      </c>
      <c r="S12" s="146">
        <v>2</v>
      </c>
      <c r="T12" s="146">
        <v>2</v>
      </c>
      <c r="U12" s="146">
        <v>4</v>
      </c>
      <c r="V12" s="146">
        <v>4</v>
      </c>
      <c r="W12" s="146">
        <v>1.5</v>
      </c>
      <c r="X12" s="146">
        <v>1</v>
      </c>
      <c r="Y12" s="146"/>
      <c r="Z12" s="146">
        <v>1.5</v>
      </c>
      <c r="AA12" s="146">
        <v>1</v>
      </c>
      <c r="AB12" s="146">
        <v>1</v>
      </c>
      <c r="AC12" s="147">
        <v>10</v>
      </c>
      <c r="AD12" s="148"/>
      <c r="AE12" s="148">
        <v>3</v>
      </c>
      <c r="AF12" s="148">
        <v>2</v>
      </c>
      <c r="AG12" s="148">
        <v>2</v>
      </c>
      <c r="AH12" s="149">
        <f t="shared" si="0"/>
        <v>100</v>
      </c>
    </row>
    <row r="13" spans="1:34" s="143" customFormat="1" x14ac:dyDescent="0.3">
      <c r="A13" s="143">
        <v>11</v>
      </c>
      <c r="B13" s="183" t="s">
        <v>203</v>
      </c>
      <c r="C13" s="179" t="s">
        <v>204</v>
      </c>
      <c r="D13" s="144">
        <v>2</v>
      </c>
      <c r="E13" s="144">
        <v>2</v>
      </c>
      <c r="F13" s="144">
        <v>2</v>
      </c>
      <c r="G13" s="144">
        <v>2</v>
      </c>
      <c r="H13" s="144">
        <v>2</v>
      </c>
      <c r="I13" s="145">
        <v>2</v>
      </c>
      <c r="J13" s="145">
        <v>2</v>
      </c>
      <c r="K13" s="145">
        <v>2</v>
      </c>
      <c r="L13" s="145">
        <v>10</v>
      </c>
      <c r="M13" s="145">
        <v>10</v>
      </c>
      <c r="N13" s="145">
        <v>10</v>
      </c>
      <c r="O13" s="145">
        <v>4</v>
      </c>
      <c r="P13" s="146">
        <v>5</v>
      </c>
      <c r="Q13" s="146">
        <v>5</v>
      </c>
      <c r="R13" s="146">
        <v>5</v>
      </c>
      <c r="S13" s="146">
        <v>2</v>
      </c>
      <c r="T13" s="146">
        <v>2</v>
      </c>
      <c r="U13" s="146">
        <v>4</v>
      </c>
      <c r="V13" s="146">
        <v>4</v>
      </c>
      <c r="W13" s="146">
        <v>1.5</v>
      </c>
      <c r="X13" s="146">
        <v>1</v>
      </c>
      <c r="Y13" s="146"/>
      <c r="Z13" s="146">
        <v>1.5</v>
      </c>
      <c r="AA13" s="146">
        <v>1</v>
      </c>
      <c r="AB13" s="146">
        <v>1</v>
      </c>
      <c r="AC13" s="147">
        <v>10</v>
      </c>
      <c r="AD13" s="148"/>
      <c r="AE13" s="148">
        <v>3</v>
      </c>
      <c r="AF13" s="148">
        <v>2</v>
      </c>
      <c r="AG13" s="148">
        <v>2</v>
      </c>
      <c r="AH13" s="149">
        <f t="shared" si="0"/>
        <v>100</v>
      </c>
    </row>
    <row r="14" spans="1:34" s="143" customFormat="1" x14ac:dyDescent="0.3">
      <c r="A14" s="143">
        <v>12</v>
      </c>
      <c r="B14" s="183" t="s">
        <v>205</v>
      </c>
      <c r="C14" s="179" t="s">
        <v>204</v>
      </c>
      <c r="D14" s="144">
        <v>2</v>
      </c>
      <c r="E14" s="144">
        <v>2</v>
      </c>
      <c r="F14" s="144">
        <v>2</v>
      </c>
      <c r="G14" s="144">
        <v>2</v>
      </c>
      <c r="H14" s="144">
        <v>2</v>
      </c>
      <c r="I14" s="145">
        <v>2</v>
      </c>
      <c r="J14" s="145">
        <v>2</v>
      </c>
      <c r="K14" s="145">
        <v>2</v>
      </c>
      <c r="L14" s="145">
        <v>10</v>
      </c>
      <c r="M14" s="145">
        <v>10</v>
      </c>
      <c r="N14" s="145">
        <v>10</v>
      </c>
      <c r="O14" s="145">
        <v>4</v>
      </c>
      <c r="P14" s="146">
        <v>5</v>
      </c>
      <c r="Q14" s="146">
        <v>5</v>
      </c>
      <c r="R14" s="146">
        <v>5</v>
      </c>
      <c r="S14" s="146">
        <v>2</v>
      </c>
      <c r="T14" s="146">
        <v>2</v>
      </c>
      <c r="U14" s="146">
        <v>4</v>
      </c>
      <c r="V14" s="146">
        <v>4</v>
      </c>
      <c r="W14" s="146">
        <v>1.5</v>
      </c>
      <c r="X14" s="146">
        <v>1</v>
      </c>
      <c r="Y14" s="146"/>
      <c r="Z14" s="146">
        <v>1.5</v>
      </c>
      <c r="AA14" s="146">
        <v>1</v>
      </c>
      <c r="AB14" s="146">
        <v>1</v>
      </c>
      <c r="AC14" s="147">
        <v>10</v>
      </c>
      <c r="AD14" s="148"/>
      <c r="AE14" s="148">
        <v>3</v>
      </c>
      <c r="AF14" s="148">
        <v>2</v>
      </c>
      <c r="AG14" s="148">
        <v>2</v>
      </c>
      <c r="AH14" s="149">
        <f t="shared" si="0"/>
        <v>100</v>
      </c>
    </row>
    <row r="15" spans="1:34" s="143" customFormat="1" x14ac:dyDescent="0.3">
      <c r="A15" s="143">
        <v>13</v>
      </c>
      <c r="B15" s="184" t="s">
        <v>206</v>
      </c>
      <c r="C15" s="184" t="s">
        <v>207</v>
      </c>
      <c r="D15" s="144">
        <v>2</v>
      </c>
      <c r="E15" s="144">
        <v>2</v>
      </c>
      <c r="F15" s="144">
        <v>2</v>
      </c>
      <c r="G15" s="144">
        <v>2</v>
      </c>
      <c r="H15" s="144">
        <v>2</v>
      </c>
      <c r="I15" s="145">
        <v>2</v>
      </c>
      <c r="J15" s="145">
        <v>2</v>
      </c>
      <c r="K15" s="145">
        <v>2</v>
      </c>
      <c r="L15" s="145">
        <v>10</v>
      </c>
      <c r="M15" s="145">
        <v>10</v>
      </c>
      <c r="N15" s="145">
        <v>10</v>
      </c>
      <c r="O15" s="145">
        <v>4</v>
      </c>
      <c r="P15" s="146">
        <v>5</v>
      </c>
      <c r="Q15" s="146">
        <v>5</v>
      </c>
      <c r="R15" s="146">
        <v>5</v>
      </c>
      <c r="S15" s="146">
        <v>2</v>
      </c>
      <c r="T15" s="146">
        <v>2</v>
      </c>
      <c r="U15" s="146">
        <v>4</v>
      </c>
      <c r="V15" s="146">
        <v>4</v>
      </c>
      <c r="W15" s="146">
        <v>1.5</v>
      </c>
      <c r="X15" s="146">
        <v>1</v>
      </c>
      <c r="Y15" s="146"/>
      <c r="Z15" s="146">
        <v>1.5</v>
      </c>
      <c r="AA15" s="146">
        <v>1</v>
      </c>
      <c r="AB15" s="146">
        <v>1</v>
      </c>
      <c r="AC15" s="147">
        <v>10</v>
      </c>
      <c r="AD15" s="148"/>
      <c r="AE15" s="148">
        <v>3</v>
      </c>
      <c r="AF15" s="148">
        <v>2</v>
      </c>
      <c r="AG15" s="148">
        <v>2</v>
      </c>
      <c r="AH15" s="149">
        <f t="shared" si="0"/>
        <v>100</v>
      </c>
    </row>
    <row r="16" spans="1:34" s="143" customFormat="1" x14ac:dyDescent="0.3">
      <c r="A16" s="143">
        <v>15</v>
      </c>
      <c r="B16" s="184" t="s">
        <v>208</v>
      </c>
      <c r="C16" s="184" t="s">
        <v>209</v>
      </c>
      <c r="D16" s="144">
        <v>2</v>
      </c>
      <c r="E16" s="144">
        <v>2</v>
      </c>
      <c r="F16" s="144">
        <v>2</v>
      </c>
      <c r="G16" s="144">
        <v>2</v>
      </c>
      <c r="H16" s="144">
        <v>2</v>
      </c>
      <c r="I16" s="145">
        <v>2</v>
      </c>
      <c r="J16" s="145">
        <v>2</v>
      </c>
      <c r="K16" s="145">
        <v>2</v>
      </c>
      <c r="L16" s="145">
        <v>10</v>
      </c>
      <c r="M16" s="145">
        <v>10</v>
      </c>
      <c r="N16" s="145">
        <v>10</v>
      </c>
      <c r="O16" s="145">
        <v>4</v>
      </c>
      <c r="P16" s="146">
        <v>5</v>
      </c>
      <c r="Q16" s="146">
        <v>5</v>
      </c>
      <c r="R16" s="146">
        <v>5</v>
      </c>
      <c r="S16" s="146">
        <v>2</v>
      </c>
      <c r="T16" s="146">
        <v>2</v>
      </c>
      <c r="U16" s="146">
        <v>4</v>
      </c>
      <c r="V16" s="146">
        <v>4</v>
      </c>
      <c r="W16" s="146">
        <v>1.5</v>
      </c>
      <c r="X16" s="146">
        <v>1</v>
      </c>
      <c r="Y16" s="146"/>
      <c r="Z16" s="146">
        <v>1.5</v>
      </c>
      <c r="AA16" s="146">
        <v>1</v>
      </c>
      <c r="AB16" s="146">
        <v>1</v>
      </c>
      <c r="AC16" s="147">
        <v>10</v>
      </c>
      <c r="AD16" s="148"/>
      <c r="AE16" s="148">
        <v>3</v>
      </c>
      <c r="AF16" s="148">
        <v>2</v>
      </c>
      <c r="AG16" s="148">
        <v>2</v>
      </c>
      <c r="AH16" s="149">
        <f t="shared" si="0"/>
        <v>100</v>
      </c>
    </row>
    <row r="17" spans="1:34" s="143" customFormat="1" x14ac:dyDescent="0.3">
      <c r="A17" s="143">
        <v>16</v>
      </c>
      <c r="B17" s="184" t="s">
        <v>210</v>
      </c>
      <c r="C17" s="184" t="s">
        <v>209</v>
      </c>
      <c r="D17" s="144">
        <v>2</v>
      </c>
      <c r="E17" s="144">
        <v>2</v>
      </c>
      <c r="F17" s="144">
        <v>2</v>
      </c>
      <c r="G17" s="144">
        <v>2</v>
      </c>
      <c r="H17" s="144">
        <v>2</v>
      </c>
      <c r="I17" s="145">
        <v>2</v>
      </c>
      <c r="J17" s="145">
        <v>2</v>
      </c>
      <c r="K17" s="145">
        <v>2</v>
      </c>
      <c r="L17" s="145">
        <v>10</v>
      </c>
      <c r="M17" s="145">
        <v>10</v>
      </c>
      <c r="N17" s="145">
        <v>10</v>
      </c>
      <c r="O17" s="145">
        <v>4</v>
      </c>
      <c r="P17" s="146">
        <v>5</v>
      </c>
      <c r="Q17" s="146">
        <v>5</v>
      </c>
      <c r="R17" s="146">
        <v>5</v>
      </c>
      <c r="S17" s="146">
        <v>2</v>
      </c>
      <c r="T17" s="146">
        <v>2</v>
      </c>
      <c r="U17" s="146">
        <v>4</v>
      </c>
      <c r="V17" s="146">
        <v>4</v>
      </c>
      <c r="W17" s="146">
        <v>1.5</v>
      </c>
      <c r="X17" s="146">
        <v>1</v>
      </c>
      <c r="Y17" s="146"/>
      <c r="Z17" s="146">
        <v>1.5</v>
      </c>
      <c r="AA17" s="146">
        <v>1</v>
      </c>
      <c r="AB17" s="146">
        <v>1</v>
      </c>
      <c r="AC17" s="147">
        <v>10</v>
      </c>
      <c r="AD17" s="148"/>
      <c r="AE17" s="148">
        <v>3</v>
      </c>
      <c r="AF17" s="148">
        <v>2</v>
      </c>
      <c r="AG17" s="148">
        <v>2</v>
      </c>
      <c r="AH17" s="149">
        <f t="shared" si="0"/>
        <v>100</v>
      </c>
    </row>
    <row r="18" spans="1:34" s="143" customFormat="1" x14ac:dyDescent="0.3">
      <c r="A18" s="143">
        <v>17</v>
      </c>
      <c r="B18" s="184" t="s">
        <v>211</v>
      </c>
      <c r="C18" s="184" t="s">
        <v>212</v>
      </c>
      <c r="D18" s="144">
        <v>2</v>
      </c>
      <c r="E18" s="144">
        <v>2</v>
      </c>
      <c r="F18" s="144">
        <v>2</v>
      </c>
      <c r="G18" s="144">
        <v>2</v>
      </c>
      <c r="H18" s="144">
        <v>2</v>
      </c>
      <c r="I18" s="145">
        <v>2</v>
      </c>
      <c r="J18" s="145">
        <v>2</v>
      </c>
      <c r="K18" s="145">
        <v>2</v>
      </c>
      <c r="L18" s="145">
        <v>10</v>
      </c>
      <c r="M18" s="145">
        <v>10</v>
      </c>
      <c r="N18" s="145">
        <v>10</v>
      </c>
      <c r="O18" s="145">
        <v>4</v>
      </c>
      <c r="P18" s="146">
        <v>5</v>
      </c>
      <c r="Q18" s="146">
        <v>5</v>
      </c>
      <c r="R18" s="146">
        <v>5</v>
      </c>
      <c r="S18" s="146">
        <v>2</v>
      </c>
      <c r="T18" s="146">
        <v>2</v>
      </c>
      <c r="U18" s="146">
        <v>4</v>
      </c>
      <c r="V18" s="146">
        <v>4</v>
      </c>
      <c r="W18" s="146">
        <v>1.5</v>
      </c>
      <c r="X18" s="146">
        <v>1</v>
      </c>
      <c r="Y18" s="146"/>
      <c r="Z18" s="146">
        <v>1.5</v>
      </c>
      <c r="AA18" s="146">
        <v>1</v>
      </c>
      <c r="AB18" s="146">
        <v>1</v>
      </c>
      <c r="AC18" s="147">
        <v>10</v>
      </c>
      <c r="AD18" s="148"/>
      <c r="AE18" s="148">
        <v>3</v>
      </c>
      <c r="AF18" s="148">
        <v>2</v>
      </c>
      <c r="AG18" s="148">
        <v>2</v>
      </c>
      <c r="AH18" s="149">
        <f t="shared" si="0"/>
        <v>100</v>
      </c>
    </row>
    <row r="19" spans="1:34" s="143" customFormat="1" x14ac:dyDescent="0.3">
      <c r="A19" s="143">
        <v>18</v>
      </c>
      <c r="B19" s="184" t="s">
        <v>213</v>
      </c>
      <c r="C19" s="184" t="s">
        <v>207</v>
      </c>
      <c r="D19" s="144">
        <v>2</v>
      </c>
      <c r="E19" s="144">
        <v>2</v>
      </c>
      <c r="F19" s="144">
        <v>2</v>
      </c>
      <c r="G19" s="144">
        <v>2</v>
      </c>
      <c r="H19" s="144">
        <v>2</v>
      </c>
      <c r="I19" s="145">
        <v>2</v>
      </c>
      <c r="J19" s="145">
        <v>2</v>
      </c>
      <c r="K19" s="145">
        <v>2</v>
      </c>
      <c r="L19" s="145">
        <v>10</v>
      </c>
      <c r="M19" s="145">
        <v>10</v>
      </c>
      <c r="N19" s="145">
        <v>10</v>
      </c>
      <c r="O19" s="145">
        <v>4</v>
      </c>
      <c r="P19" s="146">
        <v>5</v>
      </c>
      <c r="Q19" s="146">
        <v>5</v>
      </c>
      <c r="R19" s="146">
        <v>5</v>
      </c>
      <c r="S19" s="146">
        <v>2</v>
      </c>
      <c r="T19" s="146">
        <v>2</v>
      </c>
      <c r="U19" s="146">
        <v>4</v>
      </c>
      <c r="V19" s="146">
        <v>4</v>
      </c>
      <c r="W19" s="146">
        <v>1.5</v>
      </c>
      <c r="X19" s="146">
        <v>1</v>
      </c>
      <c r="Y19" s="146"/>
      <c r="Z19" s="146">
        <v>1.5</v>
      </c>
      <c r="AA19" s="146">
        <v>1</v>
      </c>
      <c r="AB19" s="146">
        <v>1</v>
      </c>
      <c r="AC19" s="147">
        <v>10</v>
      </c>
      <c r="AD19" s="148"/>
      <c r="AE19" s="148">
        <v>3</v>
      </c>
      <c r="AF19" s="148">
        <v>2</v>
      </c>
      <c r="AG19" s="148">
        <v>2</v>
      </c>
      <c r="AH19" s="149">
        <f t="shared" si="0"/>
        <v>100</v>
      </c>
    </row>
    <row r="20" spans="1:34" x14ac:dyDescent="0.3">
      <c r="B20" s="214" t="s">
        <v>214</v>
      </c>
      <c r="C20" s="215"/>
      <c r="D20" s="135"/>
      <c r="E20" s="135"/>
      <c r="F20" s="135"/>
      <c r="G20" s="135"/>
      <c r="H20" s="135"/>
      <c r="I20" s="137"/>
      <c r="J20" s="137"/>
      <c r="K20" s="137"/>
      <c r="L20" s="137"/>
      <c r="M20" s="137"/>
      <c r="N20" s="137"/>
      <c r="O20" s="137"/>
      <c r="P20" s="138"/>
      <c r="Q20" s="138"/>
      <c r="R20" s="138"/>
      <c r="S20" s="150"/>
      <c r="T20" s="150"/>
      <c r="U20" s="138"/>
      <c r="V20" s="138"/>
      <c r="W20" s="138"/>
      <c r="X20" s="150"/>
      <c r="Y20" s="138"/>
      <c r="Z20" s="138"/>
      <c r="AA20" s="138"/>
      <c r="AB20" s="138"/>
      <c r="AC20" s="140"/>
      <c r="AD20" s="141"/>
      <c r="AE20" s="141"/>
      <c r="AF20" s="141"/>
      <c r="AG20" s="141"/>
      <c r="AH20" s="142"/>
    </row>
    <row r="21" spans="1:34" s="143" customFormat="1" x14ac:dyDescent="0.3">
      <c r="A21" s="143">
        <v>37</v>
      </c>
      <c r="B21" s="190" t="s">
        <v>258</v>
      </c>
      <c r="C21" s="185" t="s">
        <v>194</v>
      </c>
      <c r="D21" s="144">
        <v>2</v>
      </c>
      <c r="E21" s="144">
        <v>2</v>
      </c>
      <c r="F21" s="144">
        <v>2</v>
      </c>
      <c r="G21" s="144">
        <v>2</v>
      </c>
      <c r="H21" s="144">
        <v>2</v>
      </c>
      <c r="I21" s="145">
        <v>2</v>
      </c>
      <c r="J21" s="145">
        <v>2</v>
      </c>
      <c r="K21" s="145">
        <v>2</v>
      </c>
      <c r="L21" s="145">
        <v>10</v>
      </c>
      <c r="M21" s="145">
        <v>10</v>
      </c>
      <c r="N21" s="145">
        <v>10</v>
      </c>
      <c r="O21" s="145">
        <v>4</v>
      </c>
      <c r="P21" s="146">
        <v>5</v>
      </c>
      <c r="Q21" s="146">
        <v>5</v>
      </c>
      <c r="R21" s="146">
        <v>5</v>
      </c>
      <c r="S21" s="146">
        <v>2</v>
      </c>
      <c r="T21" s="146">
        <v>2</v>
      </c>
      <c r="U21" s="146">
        <v>4</v>
      </c>
      <c r="V21" s="146">
        <v>4</v>
      </c>
      <c r="W21" s="146">
        <v>1.5</v>
      </c>
      <c r="X21" s="146">
        <v>1</v>
      </c>
      <c r="Y21" s="146">
        <v>2</v>
      </c>
      <c r="Z21" s="146">
        <v>1</v>
      </c>
      <c r="AA21" s="146">
        <v>1</v>
      </c>
      <c r="AB21" s="146">
        <v>1.5</v>
      </c>
      <c r="AC21" s="147">
        <v>10</v>
      </c>
      <c r="AD21" s="148"/>
      <c r="AE21" s="148"/>
      <c r="AF21" s="148">
        <v>3</v>
      </c>
      <c r="AG21" s="148">
        <v>2</v>
      </c>
      <c r="AH21" s="149">
        <f>SUM(D21:AG21)</f>
        <v>100</v>
      </c>
    </row>
    <row r="22" spans="1:34" s="143" customFormat="1" x14ac:dyDescent="0.3">
      <c r="A22" s="143">
        <v>38</v>
      </c>
      <c r="B22" s="191" t="s">
        <v>215</v>
      </c>
      <c r="C22" s="186" t="s">
        <v>192</v>
      </c>
      <c r="D22" s="144">
        <v>2</v>
      </c>
      <c r="E22" s="144">
        <v>2</v>
      </c>
      <c r="F22" s="144">
        <v>2</v>
      </c>
      <c r="G22" s="144">
        <v>2</v>
      </c>
      <c r="H22" s="144">
        <v>2</v>
      </c>
      <c r="I22" s="145">
        <v>2</v>
      </c>
      <c r="J22" s="145">
        <v>2</v>
      </c>
      <c r="K22" s="145">
        <v>2</v>
      </c>
      <c r="L22" s="145">
        <v>10</v>
      </c>
      <c r="M22" s="145">
        <v>10</v>
      </c>
      <c r="N22" s="145">
        <v>10</v>
      </c>
      <c r="O22" s="145">
        <v>4</v>
      </c>
      <c r="P22" s="146">
        <v>5</v>
      </c>
      <c r="Q22" s="146">
        <v>5</v>
      </c>
      <c r="R22" s="146">
        <v>5</v>
      </c>
      <c r="S22" s="146">
        <v>2</v>
      </c>
      <c r="T22" s="146">
        <v>2</v>
      </c>
      <c r="U22" s="146">
        <v>4</v>
      </c>
      <c r="V22" s="146">
        <v>4</v>
      </c>
      <c r="W22" s="146">
        <v>1.5</v>
      </c>
      <c r="X22" s="146">
        <v>1</v>
      </c>
      <c r="Y22" s="146">
        <v>2</v>
      </c>
      <c r="Z22" s="146">
        <v>1</v>
      </c>
      <c r="AA22" s="146">
        <v>1</v>
      </c>
      <c r="AB22" s="146">
        <v>1.5</v>
      </c>
      <c r="AC22" s="147">
        <v>10</v>
      </c>
      <c r="AD22" s="148"/>
      <c r="AE22" s="148"/>
      <c r="AF22" s="148">
        <v>3</v>
      </c>
      <c r="AG22" s="148">
        <v>2</v>
      </c>
      <c r="AH22" s="149">
        <f>SUM(D22:AG22)</f>
        <v>100</v>
      </c>
    </row>
    <row r="23" spans="1:34" s="143" customFormat="1" x14ac:dyDescent="0.3">
      <c r="B23" s="191" t="s">
        <v>216</v>
      </c>
      <c r="C23" s="186" t="s">
        <v>192</v>
      </c>
      <c r="D23" s="144">
        <v>2</v>
      </c>
      <c r="E23" s="144">
        <v>2</v>
      </c>
      <c r="F23" s="144">
        <v>2</v>
      </c>
      <c r="G23" s="144">
        <v>2</v>
      </c>
      <c r="H23" s="144">
        <v>2</v>
      </c>
      <c r="I23" s="145">
        <v>2</v>
      </c>
      <c r="J23" s="145">
        <v>2</v>
      </c>
      <c r="K23" s="145">
        <v>2</v>
      </c>
      <c r="L23" s="145">
        <v>10</v>
      </c>
      <c r="M23" s="145">
        <v>10</v>
      </c>
      <c r="N23" s="145">
        <v>10</v>
      </c>
      <c r="O23" s="145">
        <v>4</v>
      </c>
      <c r="P23" s="146">
        <v>5</v>
      </c>
      <c r="Q23" s="146">
        <v>5</v>
      </c>
      <c r="R23" s="146">
        <v>5</v>
      </c>
      <c r="S23" s="146">
        <v>2</v>
      </c>
      <c r="T23" s="146">
        <v>2</v>
      </c>
      <c r="U23" s="146">
        <v>4</v>
      </c>
      <c r="V23" s="146">
        <v>4</v>
      </c>
      <c r="W23" s="146">
        <v>1.5</v>
      </c>
      <c r="X23" s="146">
        <v>1</v>
      </c>
      <c r="Y23" s="146">
        <v>2</v>
      </c>
      <c r="Z23" s="146">
        <v>1</v>
      </c>
      <c r="AA23" s="146">
        <v>1</v>
      </c>
      <c r="AB23" s="146">
        <v>1.5</v>
      </c>
      <c r="AC23" s="147">
        <v>10</v>
      </c>
      <c r="AD23" s="148"/>
      <c r="AE23" s="148"/>
      <c r="AF23" s="148">
        <v>3</v>
      </c>
      <c r="AG23" s="148">
        <v>2</v>
      </c>
      <c r="AH23" s="149">
        <f>SUM(D23:AG23)</f>
        <v>100</v>
      </c>
    </row>
    <row r="24" spans="1:34" x14ac:dyDescent="0.3">
      <c r="B24" s="214" t="s">
        <v>111</v>
      </c>
      <c r="C24" s="215"/>
      <c r="D24" s="135"/>
      <c r="E24" s="135"/>
      <c r="F24" s="135"/>
      <c r="G24" s="135"/>
      <c r="H24" s="135"/>
      <c r="I24" s="137"/>
      <c r="J24" s="137"/>
      <c r="K24" s="137"/>
      <c r="L24" s="137"/>
      <c r="M24" s="137"/>
      <c r="N24" s="137"/>
      <c r="O24" s="137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40"/>
      <c r="AD24" s="141"/>
      <c r="AE24" s="141"/>
      <c r="AF24" s="141"/>
      <c r="AG24" s="141"/>
      <c r="AH24" s="142"/>
    </row>
    <row r="25" spans="1:34" s="143" customFormat="1" x14ac:dyDescent="0.3">
      <c r="B25" s="192" t="s">
        <v>217</v>
      </c>
      <c r="C25" s="179" t="s">
        <v>218</v>
      </c>
      <c r="D25" s="136"/>
      <c r="E25" s="136"/>
      <c r="F25" s="136"/>
      <c r="G25" s="136"/>
      <c r="H25" s="136"/>
      <c r="I25" s="151"/>
      <c r="J25" s="151"/>
      <c r="K25" s="151"/>
      <c r="L25" s="151"/>
      <c r="M25" s="151"/>
      <c r="N25" s="151"/>
      <c r="O25" s="151"/>
      <c r="P25" s="146">
        <v>30</v>
      </c>
      <c r="Q25" s="146">
        <v>30</v>
      </c>
      <c r="R25" s="146">
        <v>5</v>
      </c>
      <c r="S25" s="146">
        <v>30</v>
      </c>
      <c r="T25" s="146">
        <v>5</v>
      </c>
      <c r="U25" s="139"/>
      <c r="V25" s="139"/>
      <c r="W25" s="139"/>
      <c r="X25" s="139"/>
      <c r="Y25" s="139"/>
      <c r="Z25" s="139"/>
      <c r="AA25" s="139"/>
      <c r="AB25" s="139"/>
      <c r="AC25" s="152"/>
      <c r="AD25" s="153"/>
      <c r="AE25" s="153"/>
      <c r="AF25" s="153"/>
      <c r="AG25" s="153"/>
      <c r="AH25" s="149" t="s">
        <v>219</v>
      </c>
    </row>
    <row r="26" spans="1:34" s="143" customFormat="1" x14ac:dyDescent="0.3">
      <c r="A26" s="143">
        <v>41</v>
      </c>
      <c r="B26" s="187" t="s">
        <v>220</v>
      </c>
      <c r="C26" s="182" t="s">
        <v>221</v>
      </c>
      <c r="D26" s="136"/>
      <c r="E26" s="136"/>
      <c r="F26" s="136"/>
      <c r="G26" s="136"/>
      <c r="H26" s="136"/>
      <c r="I26" s="151"/>
      <c r="J26" s="151"/>
      <c r="K26" s="151"/>
      <c r="L26" s="151"/>
      <c r="M26" s="151"/>
      <c r="N26" s="151"/>
      <c r="O26" s="151"/>
      <c r="P26" s="154">
        <v>30</v>
      </c>
      <c r="Q26" s="154">
        <v>30</v>
      </c>
      <c r="R26" s="154">
        <v>30</v>
      </c>
      <c r="S26" s="154">
        <v>5</v>
      </c>
      <c r="T26" s="154">
        <v>5</v>
      </c>
      <c r="U26" s="154"/>
      <c r="V26" s="154"/>
      <c r="W26" s="154"/>
      <c r="X26" s="154"/>
      <c r="Y26" s="154"/>
      <c r="Z26" s="154"/>
      <c r="AA26" s="154"/>
      <c r="AB26" s="154"/>
      <c r="AC26" s="152"/>
      <c r="AD26" s="153"/>
      <c r="AE26" s="153"/>
      <c r="AF26" s="153"/>
      <c r="AG26" s="153"/>
      <c r="AH26" s="149">
        <f>SUM(D26:AG26)</f>
        <v>100</v>
      </c>
    </row>
    <row r="27" spans="1:34" s="143" customFormat="1" x14ac:dyDescent="0.3">
      <c r="A27" s="143">
        <v>42</v>
      </c>
      <c r="B27" s="189" t="s">
        <v>222</v>
      </c>
      <c r="C27" s="182" t="s">
        <v>192</v>
      </c>
      <c r="D27" s="136"/>
      <c r="E27" s="136"/>
      <c r="F27" s="136"/>
      <c r="G27" s="136"/>
      <c r="H27" s="136"/>
      <c r="I27" s="151"/>
      <c r="J27" s="151"/>
      <c r="K27" s="151"/>
      <c r="L27" s="151"/>
      <c r="M27" s="151"/>
      <c r="N27" s="151"/>
      <c r="O27" s="151"/>
      <c r="P27" s="154">
        <v>5</v>
      </c>
      <c r="Q27" s="154">
        <v>5</v>
      </c>
      <c r="R27" s="154"/>
      <c r="S27" s="154">
        <v>60</v>
      </c>
      <c r="T27" s="154">
        <v>10</v>
      </c>
      <c r="U27" s="154"/>
      <c r="V27" s="154"/>
      <c r="W27" s="154"/>
      <c r="X27" s="154"/>
      <c r="Y27" s="154"/>
      <c r="Z27" s="154"/>
      <c r="AA27" s="154">
        <v>20</v>
      </c>
      <c r="AB27" s="154"/>
      <c r="AC27" s="152"/>
      <c r="AD27" s="153"/>
      <c r="AE27" s="153"/>
      <c r="AF27" s="153"/>
      <c r="AG27" s="153"/>
      <c r="AH27" s="149" t="s">
        <v>219</v>
      </c>
    </row>
    <row r="28" spans="1:34" s="143" customFormat="1" x14ac:dyDescent="0.3">
      <c r="A28" s="143">
        <v>43</v>
      </c>
      <c r="B28" s="188" t="s">
        <v>223</v>
      </c>
      <c r="C28" s="182" t="s">
        <v>224</v>
      </c>
      <c r="D28" s="136"/>
      <c r="E28" s="136"/>
      <c r="F28" s="136"/>
      <c r="G28" s="136"/>
      <c r="H28" s="136"/>
      <c r="I28" s="151"/>
      <c r="J28" s="151"/>
      <c r="K28" s="151"/>
      <c r="L28" s="151"/>
      <c r="M28" s="151"/>
      <c r="N28" s="151"/>
      <c r="O28" s="151"/>
      <c r="P28" s="154">
        <v>20</v>
      </c>
      <c r="Q28" s="154">
        <v>25</v>
      </c>
      <c r="R28" s="154">
        <v>25</v>
      </c>
      <c r="S28" s="154">
        <v>25</v>
      </c>
      <c r="T28" s="154">
        <v>5</v>
      </c>
      <c r="U28" s="154"/>
      <c r="V28" s="154"/>
      <c r="W28" s="154"/>
      <c r="X28" s="154"/>
      <c r="Y28" s="154"/>
      <c r="Z28" s="154"/>
      <c r="AA28" s="154"/>
      <c r="AB28" s="154"/>
      <c r="AC28" s="152"/>
      <c r="AD28" s="153"/>
      <c r="AE28" s="153"/>
      <c r="AF28" s="153"/>
      <c r="AG28" s="153"/>
      <c r="AH28" s="149">
        <f>SUM(D28:AG28)</f>
        <v>100</v>
      </c>
    </row>
    <row r="29" spans="1:34" s="143" customFormat="1" x14ac:dyDescent="0.3">
      <c r="A29" s="143">
        <v>44</v>
      </c>
      <c r="B29" s="188" t="s">
        <v>225</v>
      </c>
      <c r="C29" s="182" t="s">
        <v>224</v>
      </c>
      <c r="D29" s="136"/>
      <c r="E29" s="136"/>
      <c r="F29" s="136"/>
      <c r="G29" s="136"/>
      <c r="H29" s="136"/>
      <c r="I29" s="151"/>
      <c r="J29" s="151"/>
      <c r="K29" s="151"/>
      <c r="L29" s="151"/>
      <c r="M29" s="151"/>
      <c r="N29" s="151"/>
      <c r="O29" s="151"/>
      <c r="P29" s="154">
        <v>30</v>
      </c>
      <c r="Q29" s="154">
        <v>25</v>
      </c>
      <c r="R29" s="154">
        <v>10</v>
      </c>
      <c r="S29" s="154">
        <v>25</v>
      </c>
      <c r="T29" s="154">
        <v>10</v>
      </c>
      <c r="U29" s="154"/>
      <c r="V29" s="154"/>
      <c r="W29" s="154"/>
      <c r="X29" s="154"/>
      <c r="Y29" s="154"/>
      <c r="Z29" s="154"/>
      <c r="AA29" s="154"/>
      <c r="AB29" s="154"/>
      <c r="AC29" s="152"/>
      <c r="AD29" s="153"/>
      <c r="AE29" s="153"/>
      <c r="AF29" s="153"/>
      <c r="AG29" s="153"/>
      <c r="AH29" s="149">
        <f>SUM(D29:AG29)</f>
        <v>100</v>
      </c>
    </row>
    <row r="30" spans="1:34" s="143" customFormat="1" x14ac:dyDescent="0.3">
      <c r="A30" s="143">
        <v>45</v>
      </c>
      <c r="B30" s="188" t="s">
        <v>226</v>
      </c>
      <c r="C30" s="182" t="s">
        <v>227</v>
      </c>
      <c r="D30" s="136"/>
      <c r="E30" s="136"/>
      <c r="F30" s="136"/>
      <c r="G30" s="136"/>
      <c r="H30" s="136"/>
      <c r="I30" s="151"/>
      <c r="J30" s="151"/>
      <c r="K30" s="151"/>
      <c r="L30" s="151"/>
      <c r="M30" s="151"/>
      <c r="N30" s="151"/>
      <c r="O30" s="151"/>
      <c r="P30" s="154">
        <v>15</v>
      </c>
      <c r="Q30" s="154">
        <v>25</v>
      </c>
      <c r="R30" s="154">
        <v>30</v>
      </c>
      <c r="S30" s="154">
        <v>20</v>
      </c>
      <c r="T30" s="154">
        <v>10</v>
      </c>
      <c r="U30" s="154"/>
      <c r="V30" s="154"/>
      <c r="W30" s="154"/>
      <c r="X30" s="154"/>
      <c r="Y30" s="154"/>
      <c r="Z30" s="154"/>
      <c r="AA30" s="154"/>
      <c r="AB30" s="154"/>
      <c r="AC30" s="152"/>
      <c r="AD30" s="153"/>
      <c r="AE30" s="153"/>
      <c r="AF30" s="153"/>
      <c r="AG30" s="153"/>
      <c r="AH30" s="149">
        <f>SUM(D30:AG30)</f>
        <v>100</v>
      </c>
    </row>
    <row r="31" spans="1:34" s="143" customFormat="1" x14ac:dyDescent="0.3">
      <c r="B31" s="188" t="s">
        <v>293</v>
      </c>
      <c r="C31" s="182" t="s">
        <v>227</v>
      </c>
      <c r="D31" s="136"/>
      <c r="E31" s="136"/>
      <c r="F31" s="136"/>
      <c r="G31" s="136"/>
      <c r="H31" s="136"/>
      <c r="I31" s="151"/>
      <c r="J31" s="151"/>
      <c r="K31" s="151"/>
      <c r="L31" s="151"/>
      <c r="M31" s="151"/>
      <c r="N31" s="151"/>
      <c r="O31" s="151"/>
      <c r="P31" s="154">
        <v>20</v>
      </c>
      <c r="Q31" s="154">
        <v>25</v>
      </c>
      <c r="R31" s="154">
        <v>15</v>
      </c>
      <c r="S31" s="154">
        <v>30</v>
      </c>
      <c r="T31" s="154">
        <v>10</v>
      </c>
      <c r="U31" s="154"/>
      <c r="V31" s="154"/>
      <c r="W31" s="154"/>
      <c r="X31" s="154"/>
      <c r="Y31" s="154"/>
      <c r="Z31" s="154"/>
      <c r="AA31" s="154"/>
      <c r="AB31" s="154"/>
      <c r="AC31" s="152"/>
      <c r="AD31" s="153"/>
      <c r="AE31" s="153"/>
      <c r="AF31" s="153"/>
      <c r="AG31" s="153"/>
      <c r="AH31" s="149"/>
    </row>
    <row r="32" spans="1:34" s="143" customFormat="1" x14ac:dyDescent="0.3">
      <c r="A32" s="143">
        <v>46</v>
      </c>
      <c r="B32" s="188" t="s">
        <v>228</v>
      </c>
      <c r="C32" s="182" t="s">
        <v>200</v>
      </c>
      <c r="D32" s="136"/>
      <c r="E32" s="136"/>
      <c r="F32" s="136"/>
      <c r="G32" s="136"/>
      <c r="H32" s="136"/>
      <c r="I32" s="151"/>
      <c r="J32" s="151"/>
      <c r="K32" s="151"/>
      <c r="L32" s="151"/>
      <c r="M32" s="151"/>
      <c r="N32" s="151"/>
      <c r="O32" s="151"/>
      <c r="P32" s="154">
        <v>30</v>
      </c>
      <c r="Q32" s="154">
        <v>20</v>
      </c>
      <c r="R32" s="154">
        <v>15</v>
      </c>
      <c r="S32" s="154">
        <v>25</v>
      </c>
      <c r="T32" s="154">
        <v>10</v>
      </c>
      <c r="U32" s="154"/>
      <c r="V32" s="154"/>
      <c r="W32" s="154"/>
      <c r="X32" s="154"/>
      <c r="Y32" s="154"/>
      <c r="Z32" s="154"/>
      <c r="AA32" s="154"/>
      <c r="AB32" s="154"/>
      <c r="AC32" s="152"/>
      <c r="AD32" s="153"/>
      <c r="AE32" s="153"/>
      <c r="AF32" s="153"/>
      <c r="AG32" s="153"/>
      <c r="AH32" s="149">
        <f t="shared" ref="AH32:AH38" si="1">SUM(D32:AG32)</f>
        <v>100</v>
      </c>
    </row>
    <row r="33" spans="1:34" s="143" customFormat="1" x14ac:dyDescent="0.3">
      <c r="A33" s="143">
        <v>47</v>
      </c>
      <c r="B33" s="188" t="s">
        <v>229</v>
      </c>
      <c r="C33" s="182" t="s">
        <v>200</v>
      </c>
      <c r="D33" s="136"/>
      <c r="E33" s="136"/>
      <c r="F33" s="136"/>
      <c r="G33" s="136"/>
      <c r="H33" s="136"/>
      <c r="I33" s="151"/>
      <c r="J33" s="151"/>
      <c r="K33" s="151"/>
      <c r="L33" s="151"/>
      <c r="M33" s="151"/>
      <c r="N33" s="151"/>
      <c r="O33" s="151"/>
      <c r="P33" s="154">
        <v>10</v>
      </c>
      <c r="Q33" s="154">
        <v>20</v>
      </c>
      <c r="R33" s="154">
        <v>20</v>
      </c>
      <c r="S33" s="154">
        <v>20</v>
      </c>
      <c r="T33" s="154">
        <v>10</v>
      </c>
      <c r="U33" s="154"/>
      <c r="V33" s="154"/>
      <c r="W33" s="154"/>
      <c r="X33" s="154"/>
      <c r="Y33" s="154"/>
      <c r="Z33" s="154"/>
      <c r="AA33" s="154">
        <v>20</v>
      </c>
      <c r="AB33" s="154"/>
      <c r="AC33" s="152"/>
      <c r="AD33" s="153"/>
      <c r="AE33" s="153"/>
      <c r="AF33" s="153"/>
      <c r="AG33" s="153"/>
      <c r="AH33" s="149">
        <f t="shared" si="1"/>
        <v>100</v>
      </c>
    </row>
    <row r="34" spans="1:34" s="143" customFormat="1" x14ac:dyDescent="0.3">
      <c r="A34" s="143">
        <v>49</v>
      </c>
      <c r="B34" s="188" t="s">
        <v>230</v>
      </c>
      <c r="C34" s="182" t="s">
        <v>224</v>
      </c>
      <c r="D34" s="136"/>
      <c r="E34" s="136"/>
      <c r="F34" s="136"/>
      <c r="G34" s="136"/>
      <c r="H34" s="136"/>
      <c r="I34" s="151"/>
      <c r="J34" s="151"/>
      <c r="K34" s="151"/>
      <c r="L34" s="151"/>
      <c r="M34" s="151"/>
      <c r="N34" s="151"/>
      <c r="O34" s="151"/>
      <c r="P34" s="154">
        <v>25</v>
      </c>
      <c r="Q34" s="154">
        <v>25</v>
      </c>
      <c r="R34" s="154">
        <v>25</v>
      </c>
      <c r="S34" s="154">
        <v>10</v>
      </c>
      <c r="T34" s="154">
        <v>15</v>
      </c>
      <c r="U34" s="154"/>
      <c r="V34" s="154"/>
      <c r="W34" s="154"/>
      <c r="X34" s="154"/>
      <c r="Y34" s="154"/>
      <c r="Z34" s="154"/>
      <c r="AA34" s="154"/>
      <c r="AB34" s="154"/>
      <c r="AC34" s="152"/>
      <c r="AD34" s="153"/>
      <c r="AE34" s="153"/>
      <c r="AF34" s="153"/>
      <c r="AG34" s="153"/>
      <c r="AH34" s="149">
        <f t="shared" si="1"/>
        <v>100</v>
      </c>
    </row>
    <row r="35" spans="1:34" s="143" customFormat="1" x14ac:dyDescent="0.3">
      <c r="A35" s="143">
        <v>50</v>
      </c>
      <c r="B35" s="188" t="s">
        <v>231</v>
      </c>
      <c r="C35" s="182" t="s">
        <v>224</v>
      </c>
      <c r="D35" s="136"/>
      <c r="E35" s="136"/>
      <c r="F35" s="136"/>
      <c r="G35" s="136"/>
      <c r="H35" s="136"/>
      <c r="I35" s="151"/>
      <c r="J35" s="151"/>
      <c r="K35" s="151"/>
      <c r="L35" s="151"/>
      <c r="M35" s="151"/>
      <c r="N35" s="151"/>
      <c r="O35" s="151"/>
      <c r="P35" s="154">
        <v>25</v>
      </c>
      <c r="Q35" s="154">
        <v>25</v>
      </c>
      <c r="R35" s="154">
        <v>25</v>
      </c>
      <c r="S35" s="154">
        <v>20</v>
      </c>
      <c r="T35" s="154">
        <v>5</v>
      </c>
      <c r="U35" s="154"/>
      <c r="V35" s="154"/>
      <c r="W35" s="154"/>
      <c r="X35" s="154"/>
      <c r="Y35" s="154"/>
      <c r="Z35" s="154"/>
      <c r="AA35" s="154"/>
      <c r="AB35" s="154"/>
      <c r="AC35" s="152"/>
      <c r="AD35" s="153"/>
      <c r="AE35" s="153"/>
      <c r="AF35" s="153"/>
      <c r="AG35" s="153"/>
      <c r="AH35" s="149">
        <f t="shared" si="1"/>
        <v>100</v>
      </c>
    </row>
    <row r="36" spans="1:34" s="143" customFormat="1" x14ac:dyDescent="0.3">
      <c r="A36" s="143">
        <v>53</v>
      </c>
      <c r="B36" s="188" t="s">
        <v>234</v>
      </c>
      <c r="C36" s="182" t="s">
        <v>224</v>
      </c>
      <c r="D36" s="136"/>
      <c r="E36" s="136"/>
      <c r="F36" s="136"/>
      <c r="G36" s="136"/>
      <c r="H36" s="136"/>
      <c r="I36" s="151"/>
      <c r="J36" s="151"/>
      <c r="K36" s="151"/>
      <c r="L36" s="151"/>
      <c r="M36" s="151"/>
      <c r="N36" s="151"/>
      <c r="O36" s="151"/>
      <c r="P36" s="154">
        <v>20</v>
      </c>
      <c r="Q36" s="154">
        <v>25</v>
      </c>
      <c r="R36" s="154">
        <v>25</v>
      </c>
      <c r="S36" s="154">
        <v>20</v>
      </c>
      <c r="T36" s="154">
        <v>10</v>
      </c>
      <c r="U36" s="154"/>
      <c r="V36" s="154"/>
      <c r="W36" s="154"/>
      <c r="X36" s="154"/>
      <c r="Y36" s="154"/>
      <c r="Z36" s="154"/>
      <c r="AA36" s="154"/>
      <c r="AB36" s="154"/>
      <c r="AC36" s="152"/>
      <c r="AD36" s="153"/>
      <c r="AE36" s="153"/>
      <c r="AF36" s="153"/>
      <c r="AG36" s="153"/>
      <c r="AH36" s="149">
        <f t="shared" si="1"/>
        <v>100</v>
      </c>
    </row>
    <row r="37" spans="1:34" s="143" customFormat="1" x14ac:dyDescent="0.3">
      <c r="A37" s="143">
        <v>54</v>
      </c>
      <c r="B37" s="188" t="s">
        <v>235</v>
      </c>
      <c r="C37" s="182" t="s">
        <v>227</v>
      </c>
      <c r="D37" s="136"/>
      <c r="E37" s="136"/>
      <c r="F37" s="136"/>
      <c r="G37" s="136"/>
      <c r="H37" s="136"/>
      <c r="I37" s="151"/>
      <c r="J37" s="151"/>
      <c r="K37" s="151"/>
      <c r="L37" s="151"/>
      <c r="M37" s="151"/>
      <c r="N37" s="151"/>
      <c r="O37" s="151"/>
      <c r="P37" s="154">
        <v>25</v>
      </c>
      <c r="Q37" s="154">
        <v>20</v>
      </c>
      <c r="R37" s="154">
        <v>20</v>
      </c>
      <c r="S37" s="154">
        <v>25</v>
      </c>
      <c r="T37" s="154">
        <v>10</v>
      </c>
      <c r="U37" s="154"/>
      <c r="V37" s="154"/>
      <c r="W37" s="154"/>
      <c r="X37" s="154"/>
      <c r="Y37" s="154"/>
      <c r="Z37" s="154"/>
      <c r="AA37" s="154"/>
      <c r="AB37" s="154"/>
      <c r="AC37" s="152"/>
      <c r="AD37" s="153"/>
      <c r="AE37" s="153"/>
      <c r="AF37" s="153"/>
      <c r="AG37" s="153"/>
      <c r="AH37" s="149">
        <f t="shared" si="1"/>
        <v>100</v>
      </c>
    </row>
    <row r="38" spans="1:34" s="143" customFormat="1" x14ac:dyDescent="0.3">
      <c r="A38" s="143">
        <v>55</v>
      </c>
      <c r="B38" s="188" t="s">
        <v>292</v>
      </c>
      <c r="C38" s="182" t="s">
        <v>224</v>
      </c>
      <c r="D38" s="136"/>
      <c r="E38" s="136"/>
      <c r="F38" s="136"/>
      <c r="G38" s="136"/>
      <c r="H38" s="136"/>
      <c r="I38" s="151"/>
      <c r="J38" s="151"/>
      <c r="K38" s="151"/>
      <c r="L38" s="151"/>
      <c r="M38" s="151"/>
      <c r="N38" s="151"/>
      <c r="O38" s="151"/>
      <c r="P38" s="154">
        <v>25</v>
      </c>
      <c r="Q38" s="154">
        <v>25</v>
      </c>
      <c r="R38" s="154">
        <v>25</v>
      </c>
      <c r="S38" s="154">
        <v>15</v>
      </c>
      <c r="T38" s="154">
        <v>10</v>
      </c>
      <c r="U38" s="154"/>
      <c r="V38" s="154"/>
      <c r="W38" s="154"/>
      <c r="X38" s="154"/>
      <c r="Y38" s="154"/>
      <c r="Z38" s="154"/>
      <c r="AA38" s="154"/>
      <c r="AB38" s="154"/>
      <c r="AC38" s="152"/>
      <c r="AD38" s="153"/>
      <c r="AE38" s="153"/>
      <c r="AF38" s="153"/>
      <c r="AG38" s="153"/>
      <c r="AH38" s="149">
        <f t="shared" si="1"/>
        <v>100</v>
      </c>
    </row>
    <row r="39" spans="1:34" x14ac:dyDescent="0.3">
      <c r="B39" s="216" t="s">
        <v>113</v>
      </c>
      <c r="C39" s="217"/>
      <c r="D39" s="135"/>
      <c r="E39" s="135"/>
      <c r="F39" s="136"/>
      <c r="G39" s="136"/>
      <c r="H39" s="136"/>
      <c r="I39" s="137"/>
      <c r="J39" s="137"/>
      <c r="K39" s="137"/>
      <c r="L39" s="137"/>
      <c r="M39" s="137"/>
      <c r="N39" s="137"/>
      <c r="O39" s="137"/>
      <c r="P39" s="150"/>
      <c r="Q39" s="150"/>
      <c r="R39" s="150"/>
      <c r="S39" s="150"/>
      <c r="T39" s="150"/>
      <c r="U39" s="146"/>
      <c r="V39" s="146"/>
      <c r="W39" s="146"/>
      <c r="X39" s="146"/>
      <c r="Y39" s="146"/>
      <c r="Z39" s="146"/>
      <c r="AA39" s="146"/>
      <c r="AB39" s="146"/>
      <c r="AC39" s="155"/>
      <c r="AD39" s="141"/>
      <c r="AE39" s="141"/>
      <c r="AF39" s="141"/>
      <c r="AG39" s="141"/>
      <c r="AH39" s="142"/>
    </row>
    <row r="40" spans="1:34" s="143" customFormat="1" x14ac:dyDescent="0.3">
      <c r="B40" s="187" t="s">
        <v>236</v>
      </c>
      <c r="C40" s="179" t="s">
        <v>237</v>
      </c>
      <c r="D40" s="136"/>
      <c r="E40" s="136"/>
      <c r="F40" s="136"/>
      <c r="G40" s="136"/>
      <c r="H40" s="136"/>
      <c r="I40" s="151"/>
      <c r="J40" s="151"/>
      <c r="K40" s="151"/>
      <c r="L40" s="151"/>
      <c r="M40" s="151"/>
      <c r="N40" s="151"/>
      <c r="O40" s="151"/>
      <c r="P40" s="146">
        <v>25</v>
      </c>
      <c r="Q40" s="146"/>
      <c r="R40" s="146">
        <v>25</v>
      </c>
      <c r="S40" s="146"/>
      <c r="T40" s="146"/>
      <c r="U40" s="146"/>
      <c r="V40" s="146"/>
      <c r="W40" s="146"/>
      <c r="X40" s="146"/>
      <c r="Y40" s="146"/>
      <c r="Z40" s="146"/>
      <c r="AA40" s="146"/>
      <c r="AB40" s="146">
        <v>25</v>
      </c>
      <c r="AC40" s="147">
        <v>25</v>
      </c>
      <c r="AD40" s="153"/>
      <c r="AE40" s="153"/>
      <c r="AF40" s="153"/>
      <c r="AG40" s="153"/>
      <c r="AH40" s="149" t="s">
        <v>219</v>
      </c>
    </row>
    <row r="41" spans="1:34" s="143" customFormat="1" x14ac:dyDescent="0.3">
      <c r="B41" s="188" t="s">
        <v>238</v>
      </c>
      <c r="C41" s="182" t="s">
        <v>239</v>
      </c>
      <c r="D41" s="136"/>
      <c r="E41" s="136"/>
      <c r="F41" s="136"/>
      <c r="G41" s="136"/>
      <c r="H41" s="136"/>
      <c r="I41" s="151"/>
      <c r="J41" s="151"/>
      <c r="K41" s="151"/>
      <c r="L41" s="151"/>
      <c r="M41" s="151"/>
      <c r="N41" s="151"/>
      <c r="O41" s="151"/>
      <c r="P41" s="146">
        <v>30</v>
      </c>
      <c r="Q41" s="146"/>
      <c r="R41" s="146">
        <v>30</v>
      </c>
      <c r="S41" s="146"/>
      <c r="T41" s="146"/>
      <c r="U41" s="146"/>
      <c r="V41" s="146"/>
      <c r="W41" s="146"/>
      <c r="X41" s="146"/>
      <c r="Y41" s="146"/>
      <c r="Z41" s="146"/>
      <c r="AA41" s="146"/>
      <c r="AB41" s="146">
        <v>20</v>
      </c>
      <c r="AC41" s="147">
        <v>20</v>
      </c>
      <c r="AD41" s="153"/>
      <c r="AE41" s="153"/>
      <c r="AF41" s="153"/>
      <c r="AG41" s="153"/>
      <c r="AH41" s="149" t="s">
        <v>219</v>
      </c>
    </row>
    <row r="42" spans="1:34" s="143" customFormat="1" x14ac:dyDescent="0.3">
      <c r="B42" s="188" t="s">
        <v>240</v>
      </c>
      <c r="C42" s="182" t="s">
        <v>200</v>
      </c>
      <c r="D42" s="136"/>
      <c r="E42" s="136"/>
      <c r="F42" s="136"/>
      <c r="G42" s="136"/>
      <c r="H42" s="136"/>
      <c r="I42" s="151"/>
      <c r="J42" s="151"/>
      <c r="K42" s="151"/>
      <c r="L42" s="151"/>
      <c r="M42" s="151"/>
      <c r="N42" s="151"/>
      <c r="O42" s="151"/>
      <c r="P42" s="146">
        <v>20</v>
      </c>
      <c r="Q42" s="146"/>
      <c r="R42" s="146">
        <v>15</v>
      </c>
      <c r="S42" s="146"/>
      <c r="T42" s="146"/>
      <c r="U42" s="146"/>
      <c r="V42" s="146"/>
      <c r="W42" s="146"/>
      <c r="X42" s="146"/>
      <c r="Y42" s="146"/>
      <c r="Z42" s="146"/>
      <c r="AA42" s="146"/>
      <c r="AB42" s="146">
        <v>20</v>
      </c>
      <c r="AC42" s="147">
        <v>45</v>
      </c>
      <c r="AD42" s="153"/>
      <c r="AE42" s="153"/>
      <c r="AF42" s="153"/>
      <c r="AG42" s="153"/>
      <c r="AH42" s="149" t="s">
        <v>219</v>
      </c>
    </row>
    <row r="43" spans="1:34" s="143" customFormat="1" x14ac:dyDescent="0.3">
      <c r="B43" s="188" t="s">
        <v>241</v>
      </c>
      <c r="C43" s="182" t="s">
        <v>224</v>
      </c>
      <c r="D43" s="136"/>
      <c r="E43" s="136"/>
      <c r="F43" s="136"/>
      <c r="G43" s="136"/>
      <c r="H43" s="136"/>
      <c r="I43" s="151"/>
      <c r="J43" s="151"/>
      <c r="K43" s="151"/>
      <c r="L43" s="151"/>
      <c r="M43" s="151"/>
      <c r="N43" s="151"/>
      <c r="O43" s="151"/>
      <c r="P43" s="146">
        <v>30</v>
      </c>
      <c r="Q43" s="146"/>
      <c r="R43" s="146">
        <v>50</v>
      </c>
      <c r="S43" s="146"/>
      <c r="T43" s="146"/>
      <c r="U43" s="146"/>
      <c r="V43" s="146"/>
      <c r="W43" s="146"/>
      <c r="X43" s="146"/>
      <c r="Y43" s="146"/>
      <c r="Z43" s="146"/>
      <c r="AA43" s="146"/>
      <c r="AB43" s="146">
        <v>10</v>
      </c>
      <c r="AC43" s="147">
        <v>10</v>
      </c>
      <c r="AD43" s="153"/>
      <c r="AE43" s="153"/>
      <c r="AF43" s="153"/>
      <c r="AG43" s="153"/>
      <c r="AH43" s="149" t="s">
        <v>219</v>
      </c>
    </row>
    <row r="44" spans="1:34" s="143" customFormat="1" x14ac:dyDescent="0.3">
      <c r="A44" s="143">
        <v>8</v>
      </c>
      <c r="B44" s="187" t="s">
        <v>199</v>
      </c>
      <c r="C44" s="179" t="s">
        <v>200</v>
      </c>
      <c r="D44" s="136"/>
      <c r="E44" s="136"/>
      <c r="F44" s="136"/>
      <c r="G44" s="136"/>
      <c r="H44" s="136"/>
      <c r="I44" s="151"/>
      <c r="J44" s="151"/>
      <c r="K44" s="151"/>
      <c r="L44" s="151"/>
      <c r="M44" s="151"/>
      <c r="N44" s="151"/>
      <c r="O44" s="151"/>
      <c r="P44" s="146">
        <v>40</v>
      </c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>
        <v>40</v>
      </c>
      <c r="AC44" s="147">
        <v>20</v>
      </c>
      <c r="AD44" s="153"/>
      <c r="AE44" s="153"/>
      <c r="AF44" s="153"/>
      <c r="AG44" s="153"/>
      <c r="AH44" s="149">
        <f>SUM(D44:AG44)</f>
        <v>100</v>
      </c>
    </row>
    <row r="45" spans="1:34" s="143" customFormat="1" x14ac:dyDescent="0.3">
      <c r="A45" s="143">
        <v>73</v>
      </c>
      <c r="B45" s="188" t="s">
        <v>242</v>
      </c>
      <c r="C45" s="182" t="s">
        <v>192</v>
      </c>
      <c r="D45" s="136"/>
      <c r="E45" s="136"/>
      <c r="F45" s="136"/>
      <c r="G45" s="136"/>
      <c r="H45" s="136"/>
      <c r="I45" s="151"/>
      <c r="J45" s="151"/>
      <c r="K45" s="151"/>
      <c r="L45" s="151"/>
      <c r="M45" s="151"/>
      <c r="N45" s="151"/>
      <c r="O45" s="151"/>
      <c r="P45" s="146">
        <v>30</v>
      </c>
      <c r="Q45" s="146"/>
      <c r="R45" s="146">
        <v>30</v>
      </c>
      <c r="S45" s="146"/>
      <c r="T45" s="146"/>
      <c r="U45" s="146"/>
      <c r="V45" s="146"/>
      <c r="W45" s="146"/>
      <c r="X45" s="146"/>
      <c r="Y45" s="146"/>
      <c r="Z45" s="146"/>
      <c r="AA45" s="146"/>
      <c r="AB45" s="146">
        <v>20</v>
      </c>
      <c r="AC45" s="147">
        <v>20</v>
      </c>
      <c r="AD45" s="153"/>
      <c r="AE45" s="153"/>
      <c r="AF45" s="153"/>
      <c r="AG45" s="153"/>
      <c r="AH45" s="149">
        <f>SUM(D45:AG45)</f>
        <v>100</v>
      </c>
    </row>
    <row r="46" spans="1:34" s="143" customFormat="1" x14ac:dyDescent="0.3">
      <c r="A46" s="143">
        <v>74</v>
      </c>
      <c r="B46" s="188" t="s">
        <v>243</v>
      </c>
      <c r="C46" s="182" t="s">
        <v>192</v>
      </c>
      <c r="D46" s="136"/>
      <c r="E46" s="136"/>
      <c r="F46" s="136"/>
      <c r="G46" s="136"/>
      <c r="H46" s="136"/>
      <c r="I46" s="151"/>
      <c r="J46" s="151"/>
      <c r="K46" s="151"/>
      <c r="L46" s="151"/>
      <c r="M46" s="151"/>
      <c r="N46" s="151"/>
      <c r="O46" s="151"/>
      <c r="P46" s="146">
        <v>30</v>
      </c>
      <c r="Q46" s="146"/>
      <c r="R46" s="146">
        <v>40</v>
      </c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7">
        <v>30</v>
      </c>
      <c r="AD46" s="153"/>
      <c r="AE46" s="153"/>
      <c r="AF46" s="153"/>
      <c r="AG46" s="153"/>
      <c r="AH46" s="149">
        <f>SUM(D46:AG46)</f>
        <v>100</v>
      </c>
    </row>
    <row r="47" spans="1:34" s="143" customFormat="1" x14ac:dyDescent="0.3">
      <c r="A47" s="143">
        <v>75</v>
      </c>
      <c r="B47" s="188" t="s">
        <v>244</v>
      </c>
      <c r="C47" s="182" t="s">
        <v>192</v>
      </c>
      <c r="D47" s="136"/>
      <c r="E47" s="136"/>
      <c r="F47" s="136"/>
      <c r="G47" s="136"/>
      <c r="H47" s="136"/>
      <c r="I47" s="151"/>
      <c r="J47" s="151"/>
      <c r="K47" s="151"/>
      <c r="L47" s="151"/>
      <c r="M47" s="151"/>
      <c r="N47" s="151"/>
      <c r="O47" s="151"/>
      <c r="P47" s="146">
        <v>30</v>
      </c>
      <c r="Q47" s="146"/>
      <c r="R47" s="146">
        <v>20</v>
      </c>
      <c r="S47" s="146"/>
      <c r="T47" s="146"/>
      <c r="U47" s="146"/>
      <c r="V47" s="146"/>
      <c r="W47" s="146"/>
      <c r="X47" s="146"/>
      <c r="Y47" s="146"/>
      <c r="Z47" s="146"/>
      <c r="AA47" s="146"/>
      <c r="AB47" s="146">
        <v>20</v>
      </c>
      <c r="AC47" s="147">
        <v>30</v>
      </c>
      <c r="AD47" s="153"/>
      <c r="AE47" s="153"/>
      <c r="AF47" s="153"/>
      <c r="AG47" s="153"/>
      <c r="AH47" s="149">
        <f>SUM(D47:AG47)</f>
        <v>100</v>
      </c>
    </row>
    <row r="48" spans="1:34" s="143" customFormat="1" x14ac:dyDescent="0.3">
      <c r="A48" s="143">
        <v>76</v>
      </c>
      <c r="B48" s="188" t="s">
        <v>245</v>
      </c>
      <c r="C48" s="182" t="s">
        <v>221</v>
      </c>
      <c r="D48" s="136"/>
      <c r="E48" s="136"/>
      <c r="F48" s="136"/>
      <c r="G48" s="136"/>
      <c r="H48" s="136"/>
      <c r="I48" s="151"/>
      <c r="J48" s="151"/>
      <c r="K48" s="151"/>
      <c r="L48" s="151"/>
      <c r="M48" s="151"/>
      <c r="N48" s="151"/>
      <c r="O48" s="151"/>
      <c r="P48" s="146">
        <v>30</v>
      </c>
      <c r="Q48" s="146"/>
      <c r="R48" s="146">
        <v>20</v>
      </c>
      <c r="S48" s="146"/>
      <c r="T48" s="146"/>
      <c r="U48" s="146"/>
      <c r="V48" s="146"/>
      <c r="W48" s="146"/>
      <c r="X48" s="146"/>
      <c r="Y48" s="146"/>
      <c r="Z48" s="146"/>
      <c r="AA48" s="146"/>
      <c r="AB48" s="146">
        <v>20</v>
      </c>
      <c r="AC48" s="147">
        <v>30</v>
      </c>
      <c r="AD48" s="153"/>
      <c r="AE48" s="153"/>
      <c r="AF48" s="153"/>
      <c r="AG48" s="153"/>
      <c r="AH48" s="149">
        <f>SUM(D48:AG48)</f>
        <v>100</v>
      </c>
    </row>
    <row r="49" spans="1:34" x14ac:dyDescent="0.3">
      <c r="B49" s="214" t="s">
        <v>246</v>
      </c>
      <c r="C49" s="215"/>
      <c r="D49" s="135"/>
      <c r="E49" s="135"/>
      <c r="F49" s="135"/>
      <c r="G49" s="135"/>
      <c r="H49" s="135"/>
      <c r="I49" s="137"/>
      <c r="J49" s="137"/>
      <c r="K49" s="137"/>
      <c r="L49" s="137"/>
      <c r="M49" s="137"/>
      <c r="N49" s="137"/>
      <c r="O49" s="137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40"/>
      <c r="AD49" s="141"/>
      <c r="AE49" s="141"/>
      <c r="AF49" s="141"/>
      <c r="AG49" s="141"/>
      <c r="AH49" s="142"/>
    </row>
    <row r="50" spans="1:34" s="143" customFormat="1" x14ac:dyDescent="0.3">
      <c r="A50" s="143">
        <v>78</v>
      </c>
      <c r="B50" s="190" t="s">
        <v>247</v>
      </c>
      <c r="C50" s="180" t="s">
        <v>248</v>
      </c>
      <c r="D50" s="136"/>
      <c r="E50" s="136"/>
      <c r="F50" s="136"/>
      <c r="G50" s="136"/>
      <c r="H50" s="136"/>
      <c r="I50" s="145">
        <v>10</v>
      </c>
      <c r="J50" s="145">
        <v>10</v>
      </c>
      <c r="K50" s="145">
        <v>10</v>
      </c>
      <c r="L50" s="145">
        <v>30</v>
      </c>
      <c r="M50" s="145">
        <v>15</v>
      </c>
      <c r="N50" s="145">
        <v>20</v>
      </c>
      <c r="O50" s="145">
        <v>5</v>
      </c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52"/>
      <c r="AD50" s="153"/>
      <c r="AE50" s="153"/>
      <c r="AF50" s="153"/>
      <c r="AG50" s="153"/>
      <c r="AH50" s="149">
        <f>SUM(D50:AG50)</f>
        <v>100</v>
      </c>
    </row>
    <row r="51" spans="1:34" s="143" customFormat="1" x14ac:dyDescent="0.3">
      <c r="A51" s="143">
        <v>79</v>
      </c>
      <c r="B51" s="191" t="s">
        <v>249</v>
      </c>
      <c r="C51" s="182" t="s">
        <v>192</v>
      </c>
      <c r="D51" s="136"/>
      <c r="E51" s="136"/>
      <c r="F51" s="136"/>
      <c r="G51" s="136"/>
      <c r="H51" s="136"/>
      <c r="I51" s="145">
        <v>10</v>
      </c>
      <c r="J51" s="145">
        <v>10</v>
      </c>
      <c r="K51" s="145">
        <v>10</v>
      </c>
      <c r="L51" s="145">
        <v>30</v>
      </c>
      <c r="M51" s="145">
        <v>20</v>
      </c>
      <c r="N51" s="145">
        <v>15</v>
      </c>
      <c r="O51" s="145">
        <v>5</v>
      </c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52"/>
      <c r="AD51" s="153"/>
      <c r="AE51" s="153"/>
      <c r="AF51" s="153"/>
      <c r="AG51" s="153"/>
      <c r="AH51" s="149">
        <f>SUM(D51:AG51)</f>
        <v>100</v>
      </c>
    </row>
    <row r="52" spans="1:34" s="143" customFormat="1" x14ac:dyDescent="0.3">
      <c r="A52" s="143">
        <v>80</v>
      </c>
      <c r="B52" s="191" t="s">
        <v>250</v>
      </c>
      <c r="C52" s="182" t="s">
        <v>224</v>
      </c>
      <c r="D52" s="136"/>
      <c r="E52" s="136"/>
      <c r="F52" s="136"/>
      <c r="G52" s="136"/>
      <c r="H52" s="136"/>
      <c r="I52" s="145">
        <v>10</v>
      </c>
      <c r="J52" s="145">
        <v>10</v>
      </c>
      <c r="K52" s="145">
        <v>10</v>
      </c>
      <c r="L52" s="145">
        <v>30</v>
      </c>
      <c r="M52" s="145">
        <v>10</v>
      </c>
      <c r="N52" s="145">
        <v>15</v>
      </c>
      <c r="O52" s="145">
        <v>15</v>
      </c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52"/>
      <c r="AD52" s="153"/>
      <c r="AE52" s="153"/>
      <c r="AF52" s="153"/>
      <c r="AG52" s="153"/>
      <c r="AH52" s="149">
        <f>SUM(D52:AG52)</f>
        <v>100</v>
      </c>
    </row>
    <row r="53" spans="1:34" s="143" customFormat="1" x14ac:dyDescent="0.3">
      <c r="A53" s="143">
        <v>81</v>
      </c>
      <c r="B53" s="191" t="s">
        <v>251</v>
      </c>
      <c r="C53" s="182" t="s">
        <v>221</v>
      </c>
      <c r="D53" s="136"/>
      <c r="E53" s="136"/>
      <c r="F53" s="136"/>
      <c r="G53" s="136"/>
      <c r="H53" s="136"/>
      <c r="I53" s="145">
        <v>10</v>
      </c>
      <c r="J53" s="145">
        <v>10</v>
      </c>
      <c r="K53" s="145">
        <v>10</v>
      </c>
      <c r="L53" s="145">
        <v>30</v>
      </c>
      <c r="M53" s="145">
        <v>20</v>
      </c>
      <c r="N53" s="145">
        <v>15</v>
      </c>
      <c r="O53" s="145">
        <v>5</v>
      </c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52"/>
      <c r="AD53" s="153"/>
      <c r="AE53" s="153"/>
      <c r="AF53" s="153"/>
      <c r="AG53" s="153"/>
      <c r="AH53" s="149">
        <f>SUM(D53:AG53)</f>
        <v>100</v>
      </c>
    </row>
    <row r="54" spans="1:34" s="143" customFormat="1" x14ac:dyDescent="0.3">
      <c r="A54" s="143">
        <v>6</v>
      </c>
      <c r="B54" s="189" t="s">
        <v>195</v>
      </c>
      <c r="C54" s="182" t="s">
        <v>196</v>
      </c>
      <c r="D54" s="136"/>
      <c r="E54" s="136"/>
      <c r="F54" s="136"/>
      <c r="G54" s="136"/>
      <c r="H54" s="136"/>
      <c r="I54" s="145">
        <v>10</v>
      </c>
      <c r="J54" s="145">
        <v>10</v>
      </c>
      <c r="K54" s="145">
        <v>10</v>
      </c>
      <c r="L54" s="145">
        <v>30</v>
      </c>
      <c r="M54" s="145">
        <v>20</v>
      </c>
      <c r="N54" s="145">
        <v>15</v>
      </c>
      <c r="O54" s="145">
        <v>5</v>
      </c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52"/>
      <c r="AD54" s="153"/>
      <c r="AE54" s="153"/>
      <c r="AF54" s="153"/>
      <c r="AG54" s="153"/>
      <c r="AH54" s="149">
        <f>SUM(D54:AG54)</f>
        <v>100</v>
      </c>
    </row>
    <row r="55" spans="1:34" x14ac:dyDescent="0.3">
      <c r="B55" s="214" t="s">
        <v>252</v>
      </c>
      <c r="C55" s="215"/>
      <c r="D55" s="135"/>
      <c r="E55" s="135"/>
      <c r="F55" s="135"/>
      <c r="G55" s="135"/>
      <c r="H55" s="135"/>
      <c r="I55" s="156"/>
      <c r="J55" s="157"/>
      <c r="K55" s="158"/>
      <c r="L55" s="158"/>
      <c r="M55" s="158"/>
      <c r="N55" s="158"/>
      <c r="O55" s="158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40"/>
      <c r="AD55" s="141"/>
      <c r="AE55" s="141"/>
      <c r="AF55" s="141"/>
      <c r="AG55" s="141"/>
      <c r="AH55" s="142"/>
    </row>
    <row r="56" spans="1:34" s="143" customFormat="1" x14ac:dyDescent="0.3">
      <c r="A56" s="143">
        <v>85</v>
      </c>
      <c r="B56" s="187" t="s">
        <v>253</v>
      </c>
      <c r="C56" s="180" t="s">
        <v>254</v>
      </c>
      <c r="D56" s="136"/>
      <c r="E56" s="136"/>
      <c r="F56" s="136"/>
      <c r="G56" s="136"/>
      <c r="H56" s="136"/>
      <c r="I56" s="159">
        <v>10</v>
      </c>
      <c r="J56" s="159">
        <v>10</v>
      </c>
      <c r="K56" s="145">
        <v>10</v>
      </c>
      <c r="L56" s="145">
        <v>30</v>
      </c>
      <c r="M56" s="145">
        <v>20</v>
      </c>
      <c r="N56" s="145">
        <v>10</v>
      </c>
      <c r="O56" s="145">
        <v>10</v>
      </c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52"/>
      <c r="AD56" s="153"/>
      <c r="AE56" s="153"/>
      <c r="AF56" s="153"/>
      <c r="AG56" s="153"/>
      <c r="AH56" s="149">
        <f>SUM(D56:AG56)</f>
        <v>100</v>
      </c>
    </row>
    <row r="57" spans="1:34" s="143" customFormat="1" x14ac:dyDescent="0.3">
      <c r="A57" s="143">
        <v>86</v>
      </c>
      <c r="B57" s="188" t="s">
        <v>255</v>
      </c>
      <c r="C57" s="182" t="s">
        <v>224</v>
      </c>
      <c r="D57" s="136"/>
      <c r="E57" s="136"/>
      <c r="F57" s="136"/>
      <c r="G57" s="136"/>
      <c r="H57" s="136"/>
      <c r="I57" s="159">
        <v>15</v>
      </c>
      <c r="J57" s="159">
        <v>10</v>
      </c>
      <c r="K57" s="145">
        <v>10</v>
      </c>
      <c r="L57" s="145">
        <v>20</v>
      </c>
      <c r="M57" s="145">
        <v>20</v>
      </c>
      <c r="N57" s="145">
        <v>10</v>
      </c>
      <c r="O57" s="145">
        <v>15</v>
      </c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52"/>
      <c r="AD57" s="153"/>
      <c r="AE57" s="153"/>
      <c r="AF57" s="153"/>
      <c r="AG57" s="153"/>
      <c r="AH57" s="149">
        <f>SUM(D57:AG57)</f>
        <v>100</v>
      </c>
    </row>
    <row r="58" spans="1:34" s="143" customFormat="1" x14ac:dyDescent="0.3">
      <c r="A58" s="143">
        <v>87</v>
      </c>
      <c r="B58" s="188" t="s">
        <v>256</v>
      </c>
      <c r="C58" s="182" t="s">
        <v>192</v>
      </c>
      <c r="D58" s="136"/>
      <c r="E58" s="136"/>
      <c r="F58" s="136"/>
      <c r="G58" s="136"/>
      <c r="H58" s="136"/>
      <c r="I58" s="159">
        <v>10</v>
      </c>
      <c r="J58" s="159">
        <v>15</v>
      </c>
      <c r="K58" s="145">
        <v>10</v>
      </c>
      <c r="L58" s="145">
        <v>20</v>
      </c>
      <c r="M58" s="145">
        <v>20</v>
      </c>
      <c r="N58" s="145">
        <v>15</v>
      </c>
      <c r="O58" s="145">
        <v>10</v>
      </c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52"/>
      <c r="AD58" s="153"/>
      <c r="AE58" s="153"/>
      <c r="AF58" s="153"/>
      <c r="AG58" s="153"/>
      <c r="AH58" s="149">
        <f>SUM(D58:AG58)</f>
        <v>100</v>
      </c>
    </row>
    <row r="59" spans="1:34" s="143" customFormat="1" x14ac:dyDescent="0.3">
      <c r="A59" s="143">
        <v>88</v>
      </c>
      <c r="B59" s="188" t="s">
        <v>257</v>
      </c>
      <c r="C59" s="182" t="s">
        <v>221</v>
      </c>
      <c r="D59" s="136"/>
      <c r="E59" s="136"/>
      <c r="F59" s="136"/>
      <c r="G59" s="136"/>
      <c r="H59" s="136"/>
      <c r="I59" s="159">
        <v>10</v>
      </c>
      <c r="J59" s="159">
        <v>10</v>
      </c>
      <c r="K59" s="145">
        <v>15</v>
      </c>
      <c r="L59" s="145">
        <v>20</v>
      </c>
      <c r="M59" s="145">
        <v>20</v>
      </c>
      <c r="N59" s="145">
        <v>10</v>
      </c>
      <c r="O59" s="145">
        <v>15</v>
      </c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52"/>
      <c r="AD59" s="153"/>
      <c r="AE59" s="153"/>
      <c r="AF59" s="153"/>
      <c r="AG59" s="153"/>
      <c r="AH59" s="149">
        <f>SUM(D59:AG59)</f>
        <v>100</v>
      </c>
    </row>
    <row r="60" spans="1:34" s="143" customFormat="1" x14ac:dyDescent="0.3">
      <c r="B60" s="188" t="s">
        <v>259</v>
      </c>
      <c r="C60" s="182" t="s">
        <v>192</v>
      </c>
      <c r="D60" s="136"/>
      <c r="E60" s="136"/>
      <c r="F60" s="136"/>
      <c r="G60" s="136"/>
      <c r="H60" s="136"/>
      <c r="I60" s="159">
        <v>15</v>
      </c>
      <c r="J60" s="159">
        <v>15</v>
      </c>
      <c r="K60" s="145">
        <v>10</v>
      </c>
      <c r="L60" s="145">
        <v>20</v>
      </c>
      <c r="M60" s="145">
        <v>20</v>
      </c>
      <c r="N60" s="145">
        <v>10</v>
      </c>
      <c r="O60" s="145">
        <v>10</v>
      </c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52"/>
      <c r="AD60" s="153"/>
      <c r="AE60" s="153"/>
      <c r="AF60" s="153"/>
      <c r="AG60" s="153"/>
      <c r="AH60" s="149"/>
    </row>
    <row r="61" spans="1:34" x14ac:dyDescent="0.3">
      <c r="B61" s="214" t="s">
        <v>260</v>
      </c>
      <c r="C61" s="215"/>
      <c r="D61" s="135"/>
      <c r="E61" s="135"/>
      <c r="F61" s="135"/>
      <c r="G61" s="135"/>
      <c r="H61" s="135"/>
      <c r="I61" s="156"/>
      <c r="J61" s="157"/>
      <c r="K61" s="158"/>
      <c r="L61" s="158"/>
      <c r="M61" s="158"/>
      <c r="N61" s="158"/>
      <c r="O61" s="158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40"/>
      <c r="AD61" s="141"/>
      <c r="AE61" s="141"/>
      <c r="AF61" s="141"/>
      <c r="AG61" s="141"/>
      <c r="AH61" s="142"/>
    </row>
    <row r="62" spans="1:34" s="143" customFormat="1" x14ac:dyDescent="0.3">
      <c r="A62" s="143">
        <v>89</v>
      </c>
      <c r="B62" s="190" t="s">
        <v>261</v>
      </c>
      <c r="C62" s="185" t="s">
        <v>262</v>
      </c>
      <c r="D62" s="136"/>
      <c r="E62" s="136"/>
      <c r="F62" s="136"/>
      <c r="G62" s="136"/>
      <c r="H62" s="136"/>
      <c r="I62" s="160">
        <v>5</v>
      </c>
      <c r="J62" s="160">
        <v>25</v>
      </c>
      <c r="K62" s="160">
        <v>25</v>
      </c>
      <c r="L62" s="160">
        <v>30</v>
      </c>
      <c r="M62" s="160">
        <v>5</v>
      </c>
      <c r="N62" s="160">
        <v>5</v>
      </c>
      <c r="O62" s="160">
        <v>5</v>
      </c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52"/>
      <c r="AD62" s="153"/>
      <c r="AE62" s="153"/>
      <c r="AF62" s="153"/>
      <c r="AG62" s="153"/>
      <c r="AH62" s="149">
        <f t="shared" ref="AH62:AH68" si="2">SUM(D62:AG62)</f>
        <v>100</v>
      </c>
    </row>
    <row r="63" spans="1:34" s="143" customFormat="1" x14ac:dyDescent="0.3">
      <c r="A63" s="143">
        <v>90</v>
      </c>
      <c r="B63" s="191" t="s">
        <v>263</v>
      </c>
      <c r="C63" s="186" t="s">
        <v>192</v>
      </c>
      <c r="D63" s="136"/>
      <c r="E63" s="136"/>
      <c r="F63" s="136"/>
      <c r="G63" s="136"/>
      <c r="H63" s="136"/>
      <c r="I63" s="160">
        <v>15</v>
      </c>
      <c r="J63" s="160">
        <v>20</v>
      </c>
      <c r="K63" s="160">
        <v>15</v>
      </c>
      <c r="L63" s="160">
        <v>15</v>
      </c>
      <c r="M63" s="160">
        <v>15</v>
      </c>
      <c r="N63" s="160">
        <v>10</v>
      </c>
      <c r="O63" s="160">
        <v>10</v>
      </c>
      <c r="P63" s="139"/>
      <c r="Q63" s="139"/>
      <c r="R63" s="139"/>
      <c r="S63" s="139"/>
      <c r="T63" s="139"/>
      <c r="U63" s="146"/>
      <c r="V63" s="139"/>
      <c r="W63" s="139"/>
      <c r="X63" s="139"/>
      <c r="Y63" s="139"/>
      <c r="Z63" s="139"/>
      <c r="AA63" s="139"/>
      <c r="AB63" s="139"/>
      <c r="AC63" s="152"/>
      <c r="AD63" s="153"/>
      <c r="AE63" s="153"/>
      <c r="AF63" s="153"/>
      <c r="AG63" s="153"/>
      <c r="AH63" s="149">
        <f t="shared" si="2"/>
        <v>100</v>
      </c>
    </row>
    <row r="64" spans="1:34" s="143" customFormat="1" x14ac:dyDescent="0.3">
      <c r="A64" s="143">
        <v>91</v>
      </c>
      <c r="B64" s="191" t="s">
        <v>264</v>
      </c>
      <c r="C64" s="186" t="s">
        <v>192</v>
      </c>
      <c r="D64" s="136"/>
      <c r="E64" s="136"/>
      <c r="F64" s="136"/>
      <c r="G64" s="136"/>
      <c r="H64" s="136"/>
      <c r="I64" s="160">
        <v>15</v>
      </c>
      <c r="J64" s="160">
        <v>20</v>
      </c>
      <c r="K64" s="160">
        <v>15</v>
      </c>
      <c r="L64" s="160">
        <v>15</v>
      </c>
      <c r="M64" s="160">
        <v>15</v>
      </c>
      <c r="N64" s="160">
        <v>10</v>
      </c>
      <c r="O64" s="160">
        <v>10</v>
      </c>
      <c r="P64" s="139"/>
      <c r="Q64" s="139"/>
      <c r="R64" s="139"/>
      <c r="S64" s="139"/>
      <c r="T64" s="139"/>
      <c r="U64" s="146"/>
      <c r="V64" s="139"/>
      <c r="W64" s="139"/>
      <c r="X64" s="139"/>
      <c r="Y64" s="139"/>
      <c r="Z64" s="139"/>
      <c r="AA64" s="139"/>
      <c r="AB64" s="139"/>
      <c r="AC64" s="152"/>
      <c r="AD64" s="153"/>
      <c r="AE64" s="153"/>
      <c r="AF64" s="153"/>
      <c r="AG64" s="153"/>
      <c r="AH64" s="149">
        <f t="shared" si="2"/>
        <v>100</v>
      </c>
    </row>
    <row r="65" spans="1:34" s="143" customFormat="1" x14ac:dyDescent="0.3">
      <c r="A65" s="143">
        <v>93</v>
      </c>
      <c r="B65" s="191" t="s">
        <v>265</v>
      </c>
      <c r="C65" s="186" t="s">
        <v>192</v>
      </c>
      <c r="D65" s="136"/>
      <c r="E65" s="136"/>
      <c r="F65" s="136"/>
      <c r="G65" s="136"/>
      <c r="H65" s="136"/>
      <c r="I65" s="160">
        <v>15</v>
      </c>
      <c r="J65" s="160">
        <v>10</v>
      </c>
      <c r="K65" s="160">
        <v>15</v>
      </c>
      <c r="L65" s="160">
        <v>10</v>
      </c>
      <c r="M65" s="160">
        <v>15</v>
      </c>
      <c r="N65" s="160">
        <v>15</v>
      </c>
      <c r="O65" s="160">
        <v>20</v>
      </c>
      <c r="P65" s="139"/>
      <c r="Q65" s="139"/>
      <c r="R65" s="139"/>
      <c r="S65" s="139"/>
      <c r="T65" s="139"/>
      <c r="U65" s="146"/>
      <c r="V65" s="139"/>
      <c r="W65" s="139"/>
      <c r="X65" s="139"/>
      <c r="Y65" s="139"/>
      <c r="Z65" s="139"/>
      <c r="AA65" s="139"/>
      <c r="AB65" s="139"/>
      <c r="AC65" s="152"/>
      <c r="AD65" s="153"/>
      <c r="AE65" s="153"/>
      <c r="AF65" s="153"/>
      <c r="AG65" s="153"/>
      <c r="AH65" s="149">
        <f t="shared" si="2"/>
        <v>100</v>
      </c>
    </row>
    <row r="66" spans="1:34" s="143" customFormat="1" x14ac:dyDescent="0.3">
      <c r="A66" s="143">
        <v>94</v>
      </c>
      <c r="B66" s="191" t="s">
        <v>266</v>
      </c>
      <c r="C66" s="186" t="s">
        <v>192</v>
      </c>
      <c r="D66" s="136"/>
      <c r="E66" s="136"/>
      <c r="F66" s="136"/>
      <c r="G66" s="136"/>
      <c r="H66" s="136"/>
      <c r="I66" s="160">
        <v>15</v>
      </c>
      <c r="J66" s="160">
        <v>10</v>
      </c>
      <c r="K66" s="160">
        <v>15</v>
      </c>
      <c r="L66" s="160">
        <v>15</v>
      </c>
      <c r="M66" s="160">
        <v>15</v>
      </c>
      <c r="N66" s="160">
        <v>15</v>
      </c>
      <c r="O66" s="160">
        <v>15</v>
      </c>
      <c r="P66" s="139"/>
      <c r="Q66" s="139"/>
      <c r="R66" s="139"/>
      <c r="S66" s="139"/>
      <c r="T66" s="139"/>
      <c r="U66" s="146"/>
      <c r="V66" s="139"/>
      <c r="W66" s="139"/>
      <c r="X66" s="139"/>
      <c r="Y66" s="139"/>
      <c r="Z66" s="139"/>
      <c r="AA66" s="139"/>
      <c r="AB66" s="139"/>
      <c r="AC66" s="152"/>
      <c r="AD66" s="153"/>
      <c r="AE66" s="153"/>
      <c r="AF66" s="153"/>
      <c r="AG66" s="153"/>
      <c r="AH66" s="149">
        <f t="shared" si="2"/>
        <v>100</v>
      </c>
    </row>
    <row r="67" spans="1:34" s="143" customFormat="1" x14ac:dyDescent="0.3">
      <c r="A67" s="143">
        <v>51</v>
      </c>
      <c r="B67" s="188" t="s">
        <v>232</v>
      </c>
      <c r="C67" s="182" t="s">
        <v>221</v>
      </c>
      <c r="D67" s="136"/>
      <c r="E67" s="136"/>
      <c r="F67" s="136"/>
      <c r="G67" s="136"/>
      <c r="H67" s="136"/>
      <c r="I67" s="160">
        <v>15</v>
      </c>
      <c r="J67" s="160">
        <v>10</v>
      </c>
      <c r="K67" s="160">
        <v>15</v>
      </c>
      <c r="L67" s="160">
        <v>10</v>
      </c>
      <c r="M67" s="160">
        <v>15</v>
      </c>
      <c r="N67" s="160">
        <v>15</v>
      </c>
      <c r="O67" s="160">
        <v>20</v>
      </c>
      <c r="P67" s="139"/>
      <c r="Q67" s="139"/>
      <c r="R67" s="139"/>
      <c r="S67" s="139"/>
      <c r="T67" s="139"/>
      <c r="U67" s="146"/>
      <c r="V67" s="139"/>
      <c r="W67" s="139"/>
      <c r="X67" s="139"/>
      <c r="Y67" s="139"/>
      <c r="Z67" s="139"/>
      <c r="AA67" s="139"/>
      <c r="AB67" s="139"/>
      <c r="AC67" s="152"/>
      <c r="AD67" s="153"/>
      <c r="AE67" s="153"/>
      <c r="AF67" s="153"/>
      <c r="AG67" s="153"/>
      <c r="AH67" s="149">
        <f t="shared" si="2"/>
        <v>100</v>
      </c>
    </row>
    <row r="68" spans="1:34" s="143" customFormat="1" x14ac:dyDescent="0.3">
      <c r="A68" s="143">
        <v>52</v>
      </c>
      <c r="B68" s="188" t="s">
        <v>233</v>
      </c>
      <c r="C68" s="182" t="s">
        <v>224</v>
      </c>
      <c r="D68" s="136"/>
      <c r="E68" s="136"/>
      <c r="F68" s="136"/>
      <c r="G68" s="136"/>
      <c r="H68" s="136"/>
      <c r="I68" s="160">
        <v>15</v>
      </c>
      <c r="J68" s="160">
        <v>10</v>
      </c>
      <c r="K68" s="160">
        <v>15</v>
      </c>
      <c r="L68" s="160">
        <v>15</v>
      </c>
      <c r="M68" s="160">
        <v>15</v>
      </c>
      <c r="N68" s="160">
        <v>15</v>
      </c>
      <c r="O68" s="160">
        <v>15</v>
      </c>
      <c r="P68" s="139"/>
      <c r="Q68" s="139"/>
      <c r="R68" s="139"/>
      <c r="S68" s="139"/>
      <c r="T68" s="139"/>
      <c r="U68" s="146"/>
      <c r="V68" s="139"/>
      <c r="W68" s="139"/>
      <c r="X68" s="139"/>
      <c r="Y68" s="139"/>
      <c r="Z68" s="139"/>
      <c r="AA68" s="139"/>
      <c r="AB68" s="139"/>
      <c r="AC68" s="152"/>
      <c r="AD68" s="153"/>
      <c r="AE68" s="153"/>
      <c r="AF68" s="153"/>
      <c r="AG68" s="153"/>
      <c r="AH68" s="149">
        <f t="shared" si="2"/>
        <v>100</v>
      </c>
    </row>
    <row r="69" spans="1:34" x14ac:dyDescent="0.3">
      <c r="B69" s="214" t="s">
        <v>108</v>
      </c>
      <c r="C69" s="215"/>
      <c r="D69" s="135"/>
      <c r="E69" s="135"/>
      <c r="F69" s="136"/>
      <c r="G69" s="136"/>
      <c r="H69" s="136"/>
      <c r="I69" s="161"/>
      <c r="J69" s="137"/>
      <c r="K69" s="158"/>
      <c r="L69" s="158"/>
      <c r="M69" s="158"/>
      <c r="N69" s="158"/>
      <c r="O69" s="158"/>
      <c r="P69" s="138"/>
      <c r="Q69" s="138"/>
      <c r="R69" s="138"/>
      <c r="S69" s="138"/>
      <c r="T69" s="138"/>
      <c r="U69" s="146"/>
      <c r="V69" s="139"/>
      <c r="W69" s="139"/>
      <c r="X69" s="139"/>
      <c r="Y69" s="139"/>
      <c r="Z69" s="139"/>
      <c r="AA69" s="139"/>
      <c r="AB69" s="139"/>
      <c r="AC69" s="140"/>
      <c r="AD69" s="141"/>
      <c r="AE69" s="141"/>
      <c r="AF69" s="141"/>
      <c r="AG69" s="141"/>
      <c r="AH69" s="142"/>
    </row>
    <row r="70" spans="1:34" s="143" customFormat="1" x14ac:dyDescent="0.3">
      <c r="A70" s="143">
        <v>112</v>
      </c>
      <c r="B70" s="187" t="s">
        <v>267</v>
      </c>
      <c r="C70" s="179" t="s">
        <v>268</v>
      </c>
      <c r="D70" s="162">
        <v>20</v>
      </c>
      <c r="E70" s="162">
        <v>20</v>
      </c>
      <c r="F70" s="162">
        <v>20</v>
      </c>
      <c r="G70" s="162">
        <v>20</v>
      </c>
      <c r="H70" s="162">
        <v>20</v>
      </c>
      <c r="I70" s="163"/>
      <c r="J70" s="151"/>
      <c r="K70" s="145"/>
      <c r="L70" s="145"/>
      <c r="M70" s="145"/>
      <c r="N70" s="145"/>
      <c r="O70" s="145"/>
      <c r="P70" s="139"/>
      <c r="Q70" s="146"/>
      <c r="R70" s="146"/>
      <c r="S70" s="146"/>
      <c r="T70" s="139"/>
      <c r="U70" s="146"/>
      <c r="V70" s="139"/>
      <c r="W70" s="139"/>
      <c r="X70" s="139"/>
      <c r="Y70" s="139"/>
      <c r="Z70" s="139"/>
      <c r="AA70" s="139"/>
      <c r="AB70" s="139"/>
      <c r="AC70" s="152"/>
      <c r="AD70" s="153"/>
      <c r="AE70" s="153"/>
      <c r="AF70" s="153"/>
      <c r="AG70" s="153"/>
      <c r="AH70" s="149">
        <f>SUM(D70:AG70)</f>
        <v>100</v>
      </c>
    </row>
    <row r="71" spans="1:34" s="143" customFormat="1" x14ac:dyDescent="0.3">
      <c r="A71" s="143">
        <v>113</v>
      </c>
      <c r="B71" s="188" t="s">
        <v>269</v>
      </c>
      <c r="C71" s="182" t="s">
        <v>194</v>
      </c>
      <c r="D71" s="164">
        <v>30</v>
      </c>
      <c r="E71" s="164">
        <v>30</v>
      </c>
      <c r="F71" s="164">
        <v>15</v>
      </c>
      <c r="G71" s="164">
        <v>15</v>
      </c>
      <c r="H71" s="164">
        <v>10</v>
      </c>
      <c r="I71" s="163"/>
      <c r="J71" s="151"/>
      <c r="K71" s="145"/>
      <c r="L71" s="145"/>
      <c r="M71" s="145"/>
      <c r="N71" s="145"/>
      <c r="O71" s="145"/>
      <c r="P71" s="139"/>
      <c r="Q71" s="146"/>
      <c r="R71" s="146"/>
      <c r="S71" s="146"/>
      <c r="T71" s="139"/>
      <c r="U71" s="146"/>
      <c r="V71" s="139"/>
      <c r="W71" s="139"/>
      <c r="X71" s="139"/>
      <c r="Y71" s="139"/>
      <c r="Z71" s="139"/>
      <c r="AA71" s="139"/>
      <c r="AB71" s="139"/>
      <c r="AC71" s="152"/>
      <c r="AD71" s="153"/>
      <c r="AE71" s="153"/>
      <c r="AF71" s="153"/>
      <c r="AG71" s="153"/>
      <c r="AH71" s="149">
        <f>SUM(D71:AG71)</f>
        <v>100</v>
      </c>
    </row>
    <row r="72" spans="1:34" s="143" customFormat="1" x14ac:dyDescent="0.3">
      <c r="A72" s="143">
        <v>114</v>
      </c>
      <c r="B72" s="188" t="s">
        <v>270</v>
      </c>
      <c r="C72" s="182" t="s">
        <v>224</v>
      </c>
      <c r="D72" s="164">
        <v>20</v>
      </c>
      <c r="E72" s="164">
        <v>30</v>
      </c>
      <c r="F72" s="164">
        <v>20</v>
      </c>
      <c r="G72" s="164">
        <v>20</v>
      </c>
      <c r="H72" s="164">
        <v>10</v>
      </c>
      <c r="I72" s="163"/>
      <c r="J72" s="151"/>
      <c r="K72" s="145"/>
      <c r="L72" s="145"/>
      <c r="M72" s="145"/>
      <c r="N72" s="145"/>
      <c r="O72" s="145"/>
      <c r="P72" s="139"/>
      <c r="Q72" s="146"/>
      <c r="R72" s="146"/>
      <c r="S72" s="146"/>
      <c r="T72" s="139"/>
      <c r="U72" s="146"/>
      <c r="V72" s="139"/>
      <c r="W72" s="139"/>
      <c r="X72" s="139"/>
      <c r="Y72" s="139"/>
      <c r="Z72" s="139"/>
      <c r="AA72" s="139"/>
      <c r="AB72" s="139"/>
      <c r="AC72" s="152"/>
      <c r="AD72" s="153"/>
      <c r="AE72" s="153"/>
      <c r="AF72" s="153"/>
      <c r="AG72" s="153"/>
      <c r="AH72" s="149">
        <f>SUM(D72:AG72)</f>
        <v>100</v>
      </c>
    </row>
    <row r="73" spans="1:34" s="143" customFormat="1" x14ac:dyDescent="0.3">
      <c r="A73" s="143">
        <v>115</v>
      </c>
      <c r="B73" s="188" t="s">
        <v>271</v>
      </c>
      <c r="C73" s="182" t="s">
        <v>272</v>
      </c>
      <c r="D73" s="164">
        <v>30</v>
      </c>
      <c r="E73" s="164">
        <v>20</v>
      </c>
      <c r="F73" s="164">
        <v>15</v>
      </c>
      <c r="G73" s="164">
        <v>15</v>
      </c>
      <c r="H73" s="164">
        <v>20</v>
      </c>
      <c r="I73" s="163"/>
      <c r="J73" s="151"/>
      <c r="K73" s="145"/>
      <c r="L73" s="145"/>
      <c r="M73" s="145"/>
      <c r="N73" s="145"/>
      <c r="O73" s="145"/>
      <c r="P73" s="139"/>
      <c r="Q73" s="146"/>
      <c r="R73" s="146"/>
      <c r="S73" s="146"/>
      <c r="T73" s="139"/>
      <c r="U73" s="146"/>
      <c r="V73" s="139"/>
      <c r="W73" s="139"/>
      <c r="X73" s="139"/>
      <c r="Y73" s="139"/>
      <c r="Z73" s="139"/>
      <c r="AA73" s="139"/>
      <c r="AB73" s="139"/>
      <c r="AC73" s="152"/>
      <c r="AD73" s="153"/>
      <c r="AE73" s="153"/>
      <c r="AF73" s="153"/>
      <c r="AG73" s="153"/>
      <c r="AH73" s="149">
        <f>SUM(D73:AG73)</f>
        <v>100</v>
      </c>
    </row>
    <row r="74" spans="1:34" x14ac:dyDescent="0.3">
      <c r="B74" s="214" t="s">
        <v>115</v>
      </c>
      <c r="C74" s="215"/>
      <c r="D74" s="165"/>
      <c r="E74" s="165"/>
      <c r="F74" s="165"/>
      <c r="G74" s="165"/>
      <c r="H74" s="165"/>
      <c r="I74" s="137"/>
      <c r="J74" s="137"/>
      <c r="K74" s="137"/>
      <c r="L74" s="137"/>
      <c r="M74" s="137"/>
      <c r="N74" s="137"/>
      <c r="O74" s="137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40"/>
      <c r="AD74" s="141"/>
      <c r="AE74" s="141"/>
      <c r="AF74" s="141"/>
      <c r="AG74" s="141"/>
      <c r="AH74" s="142"/>
    </row>
    <row r="75" spans="1:34" s="143" customFormat="1" x14ac:dyDescent="0.3">
      <c r="A75" s="143">
        <v>131</v>
      </c>
      <c r="B75" s="187" t="s">
        <v>273</v>
      </c>
      <c r="C75" s="180" t="s">
        <v>274</v>
      </c>
      <c r="D75" s="136"/>
      <c r="E75" s="136"/>
      <c r="F75" s="144"/>
      <c r="G75" s="144"/>
      <c r="H75" s="144"/>
      <c r="I75" s="151"/>
      <c r="J75" s="151"/>
      <c r="K75" s="151"/>
      <c r="L75" s="151"/>
      <c r="M75" s="151"/>
      <c r="N75" s="151"/>
      <c r="O75" s="151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52"/>
      <c r="AD75" s="148"/>
      <c r="AE75" s="148">
        <v>30</v>
      </c>
      <c r="AF75" s="148">
        <v>40</v>
      </c>
      <c r="AG75" s="148">
        <v>30</v>
      </c>
      <c r="AH75" s="149">
        <f>SUM(D75:AG75)</f>
        <v>100</v>
      </c>
    </row>
    <row r="76" spans="1:34" s="143" customFormat="1" x14ac:dyDescent="0.3">
      <c r="A76" s="143">
        <v>132</v>
      </c>
      <c r="B76" s="188" t="s">
        <v>275</v>
      </c>
      <c r="C76" s="182" t="s">
        <v>192</v>
      </c>
      <c r="D76" s="136"/>
      <c r="E76" s="136"/>
      <c r="F76" s="144"/>
      <c r="G76" s="144"/>
      <c r="H76" s="144"/>
      <c r="I76" s="151"/>
      <c r="J76" s="151"/>
      <c r="K76" s="151"/>
      <c r="L76" s="151"/>
      <c r="M76" s="151"/>
      <c r="N76" s="151"/>
      <c r="O76" s="151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52"/>
      <c r="AD76" s="148"/>
      <c r="AE76" s="148">
        <v>40</v>
      </c>
      <c r="AF76" s="148">
        <v>30</v>
      </c>
      <c r="AG76" s="148">
        <v>30</v>
      </c>
      <c r="AH76" s="149">
        <f>SUM(D76:AG76)</f>
        <v>100</v>
      </c>
    </row>
    <row r="77" spans="1:34" s="143" customFormat="1" x14ac:dyDescent="0.3">
      <c r="A77" s="143">
        <v>133</v>
      </c>
      <c r="B77" s="188" t="s">
        <v>276</v>
      </c>
      <c r="C77" s="182" t="s">
        <v>277</v>
      </c>
      <c r="D77" s="136"/>
      <c r="E77" s="136"/>
      <c r="F77" s="144"/>
      <c r="G77" s="144"/>
      <c r="H77" s="144"/>
      <c r="I77" s="151"/>
      <c r="J77" s="151"/>
      <c r="K77" s="151"/>
      <c r="L77" s="151"/>
      <c r="M77" s="151"/>
      <c r="N77" s="151"/>
      <c r="O77" s="151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52"/>
      <c r="AD77" s="148"/>
      <c r="AE77" s="148">
        <v>40</v>
      </c>
      <c r="AF77" s="148">
        <v>30</v>
      </c>
      <c r="AG77" s="148">
        <v>30</v>
      </c>
      <c r="AH77" s="149">
        <f>SUM(D77:AG77)</f>
        <v>100</v>
      </c>
    </row>
    <row r="78" spans="1:34" s="143" customFormat="1" x14ac:dyDescent="0.3">
      <c r="A78" s="143">
        <v>134</v>
      </c>
      <c r="B78" s="188" t="s">
        <v>278</v>
      </c>
      <c r="C78" s="182" t="s">
        <v>194</v>
      </c>
      <c r="D78" s="136"/>
      <c r="E78" s="136"/>
      <c r="F78" s="144"/>
      <c r="G78" s="144"/>
      <c r="H78" s="144"/>
      <c r="I78" s="151"/>
      <c r="J78" s="151"/>
      <c r="K78" s="151"/>
      <c r="L78" s="151"/>
      <c r="M78" s="151"/>
      <c r="N78" s="151"/>
      <c r="O78" s="151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52"/>
      <c r="AD78" s="148"/>
      <c r="AE78" s="148">
        <v>30</v>
      </c>
      <c r="AF78" s="148">
        <v>30</v>
      </c>
      <c r="AG78" s="148">
        <v>40</v>
      </c>
      <c r="AH78" s="149">
        <f>SUM(D78:AG78)</f>
        <v>100</v>
      </c>
    </row>
    <row r="79" spans="1:34" s="143" customFormat="1" x14ac:dyDescent="0.3">
      <c r="A79" s="143">
        <v>135</v>
      </c>
      <c r="B79" s="188" t="s">
        <v>279</v>
      </c>
      <c r="C79" s="182" t="s">
        <v>194</v>
      </c>
      <c r="D79" s="136"/>
      <c r="E79" s="136"/>
      <c r="F79" s="144"/>
      <c r="G79" s="144"/>
      <c r="H79" s="144"/>
      <c r="I79" s="151"/>
      <c r="J79" s="151"/>
      <c r="K79" s="151"/>
      <c r="L79" s="151"/>
      <c r="M79" s="151"/>
      <c r="N79" s="151"/>
      <c r="O79" s="151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52"/>
      <c r="AD79" s="148"/>
      <c r="AE79" s="148">
        <v>25</v>
      </c>
      <c r="AF79" s="148">
        <v>40</v>
      </c>
      <c r="AG79" s="148">
        <v>35</v>
      </c>
      <c r="AH79" s="149">
        <f>SUM(D79:AG79)</f>
        <v>100</v>
      </c>
    </row>
    <row r="80" spans="1:34" s="143" customFormat="1" x14ac:dyDescent="0.3">
      <c r="B80" s="214" t="s">
        <v>114</v>
      </c>
      <c r="C80" s="215"/>
      <c r="D80" s="136"/>
      <c r="E80" s="136"/>
      <c r="F80" s="144"/>
      <c r="G80" s="144"/>
      <c r="H80" s="144"/>
      <c r="I80" s="151"/>
      <c r="J80" s="151"/>
      <c r="K80" s="151"/>
      <c r="L80" s="151"/>
      <c r="M80" s="151"/>
      <c r="N80" s="151"/>
      <c r="O80" s="151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52"/>
      <c r="AD80" s="148"/>
      <c r="AE80" s="148"/>
      <c r="AF80" s="148"/>
      <c r="AG80" s="148"/>
      <c r="AH80" s="149"/>
    </row>
    <row r="81" spans="1:34" s="143" customFormat="1" x14ac:dyDescent="0.3">
      <c r="A81" s="143">
        <v>3</v>
      </c>
      <c r="B81" s="181" t="s">
        <v>189</v>
      </c>
      <c r="C81" s="182" t="s">
        <v>190</v>
      </c>
      <c r="D81" s="144">
        <v>2</v>
      </c>
      <c r="E81" s="144">
        <v>2</v>
      </c>
      <c r="F81" s="144">
        <v>2</v>
      </c>
      <c r="G81" s="144">
        <v>2</v>
      </c>
      <c r="H81" s="144">
        <v>2</v>
      </c>
      <c r="I81" s="145">
        <v>2</v>
      </c>
      <c r="J81" s="145">
        <v>2</v>
      </c>
      <c r="K81" s="145">
        <v>2</v>
      </c>
      <c r="L81" s="145">
        <v>10</v>
      </c>
      <c r="M81" s="145">
        <v>10</v>
      </c>
      <c r="N81" s="145">
        <v>10</v>
      </c>
      <c r="O81" s="145">
        <v>4</v>
      </c>
      <c r="P81" s="146">
        <v>5</v>
      </c>
      <c r="Q81" s="146">
        <v>5</v>
      </c>
      <c r="R81" s="146">
        <v>5</v>
      </c>
      <c r="S81" s="146">
        <v>2</v>
      </c>
      <c r="T81" s="146">
        <v>2</v>
      </c>
      <c r="U81" s="146">
        <v>4</v>
      </c>
      <c r="V81" s="146">
        <v>4</v>
      </c>
      <c r="W81" s="146">
        <v>1.5</v>
      </c>
      <c r="X81" s="146">
        <v>1</v>
      </c>
      <c r="Y81" s="146"/>
      <c r="Z81" s="146">
        <v>1.5</v>
      </c>
      <c r="AA81" s="146">
        <v>1</v>
      </c>
      <c r="AB81" s="146">
        <v>1</v>
      </c>
      <c r="AC81" s="147">
        <v>10</v>
      </c>
      <c r="AD81" s="148"/>
      <c r="AE81" s="148">
        <v>3</v>
      </c>
      <c r="AF81" s="148">
        <v>2</v>
      </c>
      <c r="AG81" s="148">
        <v>2</v>
      </c>
      <c r="AH81" s="149">
        <f>SUM(D81:AG81)</f>
        <v>100</v>
      </c>
    </row>
    <row r="82" spans="1:34" x14ac:dyDescent="0.3">
      <c r="B82" s="218" t="s">
        <v>280</v>
      </c>
      <c r="C82" s="219"/>
      <c r="D82" s="166">
        <f t="shared" ref="D82:X82" si="3">SUM(D5:D79)</f>
        <v>134</v>
      </c>
      <c r="E82" s="166">
        <f t="shared" si="3"/>
        <v>134</v>
      </c>
      <c r="F82" s="167">
        <f t="shared" si="3"/>
        <v>104</v>
      </c>
      <c r="G82" s="167">
        <f t="shared" si="3"/>
        <v>104</v>
      </c>
      <c r="H82" s="167">
        <f t="shared" si="3"/>
        <v>94</v>
      </c>
      <c r="I82" s="166">
        <f t="shared" si="3"/>
        <v>239</v>
      </c>
      <c r="J82" s="166">
        <f t="shared" si="3"/>
        <v>249</v>
      </c>
      <c r="K82" s="166">
        <f t="shared" si="3"/>
        <v>254</v>
      </c>
      <c r="L82" s="166">
        <f t="shared" si="3"/>
        <v>540</v>
      </c>
      <c r="M82" s="166">
        <f t="shared" si="3"/>
        <v>450</v>
      </c>
      <c r="N82" s="166">
        <f t="shared" si="3"/>
        <v>390</v>
      </c>
      <c r="O82" s="166">
        <f t="shared" si="3"/>
        <v>258</v>
      </c>
      <c r="P82" s="166">
        <f t="shared" si="3"/>
        <v>660</v>
      </c>
      <c r="Q82" s="166">
        <f t="shared" si="3"/>
        <v>410</v>
      </c>
      <c r="R82" s="166">
        <f t="shared" si="3"/>
        <v>585</v>
      </c>
      <c r="S82" s="166">
        <f t="shared" si="3"/>
        <v>363</v>
      </c>
      <c r="T82" s="166">
        <f t="shared" si="3"/>
        <v>158</v>
      </c>
      <c r="U82" s="167">
        <f t="shared" si="3"/>
        <v>68</v>
      </c>
      <c r="V82" s="167">
        <f t="shared" si="3"/>
        <v>68</v>
      </c>
      <c r="W82" s="167">
        <f t="shared" si="3"/>
        <v>25.5</v>
      </c>
      <c r="X82" s="167">
        <f t="shared" si="3"/>
        <v>17</v>
      </c>
      <c r="Y82" s="167"/>
      <c r="Z82" s="167">
        <f>SUM(Z5:Z79)</f>
        <v>24</v>
      </c>
      <c r="AA82" s="167">
        <f>SUM(AA5:AA79)</f>
        <v>57</v>
      </c>
      <c r="AB82" s="167">
        <f>SUM(AB5:AB79)</f>
        <v>193.5</v>
      </c>
      <c r="AC82" s="166">
        <f>SUM(AC5:AC79)</f>
        <v>400</v>
      </c>
      <c r="AD82" s="166"/>
      <c r="AE82" s="193"/>
      <c r="AF82" s="166">
        <f>SUM(AF5:AF79)</f>
        <v>208</v>
      </c>
      <c r="AG82" s="166">
        <f>SUM(AG5:AG79)</f>
        <v>200</v>
      </c>
      <c r="AH82" s="168">
        <f>SUM(AH5:AH79)</f>
        <v>5800</v>
      </c>
    </row>
    <row r="83" spans="1:34" x14ac:dyDescent="0.3">
      <c r="B83" s="211" t="s">
        <v>281</v>
      </c>
      <c r="C83" s="211"/>
      <c r="D83" s="169">
        <f>SUM(D82/68)</f>
        <v>1.9705882352941178</v>
      </c>
      <c r="E83" s="169">
        <f t="shared" ref="E83:AG83" si="4">SUM(E82/68)</f>
        <v>1.9705882352941178</v>
      </c>
      <c r="F83" s="169">
        <f t="shared" si="4"/>
        <v>1.5294117647058822</v>
      </c>
      <c r="G83" s="169">
        <f t="shared" si="4"/>
        <v>1.5294117647058822</v>
      </c>
      <c r="H83" s="169">
        <f t="shared" si="4"/>
        <v>1.3823529411764706</v>
      </c>
      <c r="I83" s="169">
        <f t="shared" si="4"/>
        <v>3.5147058823529411</v>
      </c>
      <c r="J83" s="169">
        <f t="shared" si="4"/>
        <v>3.6617647058823528</v>
      </c>
      <c r="K83" s="169">
        <f t="shared" si="4"/>
        <v>3.7352941176470589</v>
      </c>
      <c r="L83" s="169">
        <f t="shared" si="4"/>
        <v>7.9411764705882355</v>
      </c>
      <c r="M83" s="169">
        <f t="shared" si="4"/>
        <v>6.617647058823529</v>
      </c>
      <c r="N83" s="169">
        <f t="shared" si="4"/>
        <v>5.7352941176470589</v>
      </c>
      <c r="O83" s="169">
        <f t="shared" si="4"/>
        <v>3.7941176470588234</v>
      </c>
      <c r="P83" s="169">
        <f t="shared" si="4"/>
        <v>9.7058823529411757</v>
      </c>
      <c r="Q83" s="169">
        <f t="shared" si="4"/>
        <v>6.0294117647058822</v>
      </c>
      <c r="R83" s="169">
        <f t="shared" si="4"/>
        <v>8.6029411764705888</v>
      </c>
      <c r="S83" s="169">
        <f t="shared" si="4"/>
        <v>5.3382352941176467</v>
      </c>
      <c r="T83" s="169">
        <f t="shared" si="4"/>
        <v>2.3235294117647061</v>
      </c>
      <c r="U83" s="169">
        <f t="shared" si="4"/>
        <v>1</v>
      </c>
      <c r="V83" s="169">
        <f t="shared" si="4"/>
        <v>1</v>
      </c>
      <c r="W83" s="169">
        <f t="shared" si="4"/>
        <v>0.375</v>
      </c>
      <c r="X83" s="169">
        <f t="shared" si="4"/>
        <v>0.25</v>
      </c>
      <c r="Y83" s="169">
        <f t="shared" si="4"/>
        <v>0</v>
      </c>
      <c r="Z83" s="169">
        <f t="shared" si="4"/>
        <v>0.35294117647058826</v>
      </c>
      <c r="AA83" s="169">
        <f t="shared" si="4"/>
        <v>0.83823529411764708</v>
      </c>
      <c r="AB83" s="169">
        <f t="shared" si="4"/>
        <v>2.8455882352941178</v>
      </c>
      <c r="AC83" s="169">
        <f t="shared" si="4"/>
        <v>5.882352941176471</v>
      </c>
      <c r="AD83" s="169">
        <f t="shared" si="4"/>
        <v>0</v>
      </c>
      <c r="AE83" s="169">
        <f t="shared" ref="AE83" si="5">SUM(AE82/68)</f>
        <v>0</v>
      </c>
      <c r="AF83" s="169">
        <f t="shared" si="4"/>
        <v>3.0588235294117645</v>
      </c>
      <c r="AG83" s="169">
        <f t="shared" si="4"/>
        <v>2.9411764705882355</v>
      </c>
      <c r="AH83" s="170">
        <f>SUM(D83:AG83)</f>
        <v>93.926470588235333</v>
      </c>
    </row>
  </sheetData>
  <mergeCells count="22">
    <mergeCell ref="B1:O1"/>
    <mergeCell ref="P1:AG1"/>
    <mergeCell ref="B2:O2"/>
    <mergeCell ref="P2:AG2"/>
    <mergeCell ref="B3:C3"/>
    <mergeCell ref="D3:F3"/>
    <mergeCell ref="I3:O3"/>
    <mergeCell ref="P3:AB3"/>
    <mergeCell ref="AD3:AG3"/>
    <mergeCell ref="B83:C83"/>
    <mergeCell ref="AH3:AH4"/>
    <mergeCell ref="B6:C6"/>
    <mergeCell ref="B20:C20"/>
    <mergeCell ref="B24:C24"/>
    <mergeCell ref="B39:C39"/>
    <mergeCell ref="B49:C49"/>
    <mergeCell ref="B55:C55"/>
    <mergeCell ref="B61:C61"/>
    <mergeCell ref="B69:C69"/>
    <mergeCell ref="B74:C74"/>
    <mergeCell ref="B82:C82"/>
    <mergeCell ref="B80:C80"/>
  </mergeCells>
  <pageMargins left="0.7" right="0.7" top="0.5" bottom="0.5" header="0.3" footer="0.3"/>
  <pageSetup paperSize="9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selection activeCell="C35" sqref="C35"/>
    </sheetView>
  </sheetViews>
  <sheetFormatPr defaultColWidth="21.25" defaultRowHeight="21" x14ac:dyDescent="0.35"/>
  <cols>
    <col min="1" max="1" width="19.25" style="74" customWidth="1"/>
    <col min="2" max="2" width="12.875" style="75" customWidth="1"/>
    <col min="3" max="3" width="33.125" style="76" customWidth="1"/>
    <col min="4" max="4" width="46.5" style="74" customWidth="1"/>
    <col min="5" max="5" width="13.625" style="75" customWidth="1"/>
    <col min="6" max="6" width="10.75" style="77" customWidth="1"/>
    <col min="7" max="7" width="10.125" style="75" customWidth="1"/>
    <col min="8" max="8" width="14.125" style="74" customWidth="1"/>
    <col min="9" max="9" width="11.625" style="74" customWidth="1"/>
    <col min="10" max="10" width="21.25" style="74"/>
    <col min="11" max="11" width="12.875" style="74" customWidth="1"/>
    <col min="12" max="256" width="21.25" style="74"/>
    <col min="257" max="257" width="19.25" style="74" customWidth="1"/>
    <col min="258" max="258" width="12.875" style="74" customWidth="1"/>
    <col min="259" max="259" width="33.125" style="74" customWidth="1"/>
    <col min="260" max="260" width="43.875" style="74" customWidth="1"/>
    <col min="261" max="261" width="12.25" style="74" customWidth="1"/>
    <col min="262" max="262" width="10.75" style="74" customWidth="1"/>
    <col min="263" max="263" width="10.125" style="74" customWidth="1"/>
    <col min="264" max="264" width="14.125" style="74" customWidth="1"/>
    <col min="265" max="265" width="11.625" style="74" customWidth="1"/>
    <col min="266" max="266" width="21.25" style="74"/>
    <col min="267" max="267" width="12.875" style="74" customWidth="1"/>
    <col min="268" max="512" width="21.25" style="74"/>
    <col min="513" max="513" width="19.25" style="74" customWidth="1"/>
    <col min="514" max="514" width="12.875" style="74" customWidth="1"/>
    <col min="515" max="515" width="33.125" style="74" customWidth="1"/>
    <col min="516" max="516" width="43.875" style="74" customWidth="1"/>
    <col min="517" max="517" width="12.25" style="74" customWidth="1"/>
    <col min="518" max="518" width="10.75" style="74" customWidth="1"/>
    <col min="519" max="519" width="10.125" style="74" customWidth="1"/>
    <col min="520" max="520" width="14.125" style="74" customWidth="1"/>
    <col min="521" max="521" width="11.625" style="74" customWidth="1"/>
    <col min="522" max="522" width="21.25" style="74"/>
    <col min="523" max="523" width="12.875" style="74" customWidth="1"/>
    <col min="524" max="768" width="21.25" style="74"/>
    <col min="769" max="769" width="19.25" style="74" customWidth="1"/>
    <col min="770" max="770" width="12.875" style="74" customWidth="1"/>
    <col min="771" max="771" width="33.125" style="74" customWidth="1"/>
    <col min="772" max="772" width="43.875" style="74" customWidth="1"/>
    <col min="773" max="773" width="12.25" style="74" customWidth="1"/>
    <col min="774" max="774" width="10.75" style="74" customWidth="1"/>
    <col min="775" max="775" width="10.125" style="74" customWidth="1"/>
    <col min="776" max="776" width="14.125" style="74" customWidth="1"/>
    <col min="777" max="777" width="11.625" style="74" customWidth="1"/>
    <col min="778" max="778" width="21.25" style="74"/>
    <col min="779" max="779" width="12.875" style="74" customWidth="1"/>
    <col min="780" max="1024" width="21.25" style="74"/>
    <col min="1025" max="1025" width="19.25" style="74" customWidth="1"/>
    <col min="1026" max="1026" width="12.875" style="74" customWidth="1"/>
    <col min="1027" max="1027" width="33.125" style="74" customWidth="1"/>
    <col min="1028" max="1028" width="43.875" style="74" customWidth="1"/>
    <col min="1029" max="1029" width="12.25" style="74" customWidth="1"/>
    <col min="1030" max="1030" width="10.75" style="74" customWidth="1"/>
    <col min="1031" max="1031" width="10.125" style="74" customWidth="1"/>
    <col min="1032" max="1032" width="14.125" style="74" customWidth="1"/>
    <col min="1033" max="1033" width="11.625" style="74" customWidth="1"/>
    <col min="1034" max="1034" width="21.25" style="74"/>
    <col min="1035" max="1035" width="12.875" style="74" customWidth="1"/>
    <col min="1036" max="1280" width="21.25" style="74"/>
    <col min="1281" max="1281" width="19.25" style="74" customWidth="1"/>
    <col min="1282" max="1282" width="12.875" style="74" customWidth="1"/>
    <col min="1283" max="1283" width="33.125" style="74" customWidth="1"/>
    <col min="1284" max="1284" width="43.875" style="74" customWidth="1"/>
    <col min="1285" max="1285" width="12.25" style="74" customWidth="1"/>
    <col min="1286" max="1286" width="10.75" style="74" customWidth="1"/>
    <col min="1287" max="1287" width="10.125" style="74" customWidth="1"/>
    <col min="1288" max="1288" width="14.125" style="74" customWidth="1"/>
    <col min="1289" max="1289" width="11.625" style="74" customWidth="1"/>
    <col min="1290" max="1290" width="21.25" style="74"/>
    <col min="1291" max="1291" width="12.875" style="74" customWidth="1"/>
    <col min="1292" max="1536" width="21.25" style="74"/>
    <col min="1537" max="1537" width="19.25" style="74" customWidth="1"/>
    <col min="1538" max="1538" width="12.875" style="74" customWidth="1"/>
    <col min="1539" max="1539" width="33.125" style="74" customWidth="1"/>
    <col min="1540" max="1540" width="43.875" style="74" customWidth="1"/>
    <col min="1541" max="1541" width="12.25" style="74" customWidth="1"/>
    <col min="1542" max="1542" width="10.75" style="74" customWidth="1"/>
    <col min="1543" max="1543" width="10.125" style="74" customWidth="1"/>
    <col min="1544" max="1544" width="14.125" style="74" customWidth="1"/>
    <col min="1545" max="1545" width="11.625" style="74" customWidth="1"/>
    <col min="1546" max="1546" width="21.25" style="74"/>
    <col min="1547" max="1547" width="12.875" style="74" customWidth="1"/>
    <col min="1548" max="1792" width="21.25" style="74"/>
    <col min="1793" max="1793" width="19.25" style="74" customWidth="1"/>
    <col min="1794" max="1794" width="12.875" style="74" customWidth="1"/>
    <col min="1795" max="1795" width="33.125" style="74" customWidth="1"/>
    <col min="1796" max="1796" width="43.875" style="74" customWidth="1"/>
    <col min="1797" max="1797" width="12.25" style="74" customWidth="1"/>
    <col min="1798" max="1798" width="10.75" style="74" customWidth="1"/>
    <col min="1799" max="1799" width="10.125" style="74" customWidth="1"/>
    <col min="1800" max="1800" width="14.125" style="74" customWidth="1"/>
    <col min="1801" max="1801" width="11.625" style="74" customWidth="1"/>
    <col min="1802" max="1802" width="21.25" style="74"/>
    <col min="1803" max="1803" width="12.875" style="74" customWidth="1"/>
    <col min="1804" max="2048" width="21.25" style="74"/>
    <col min="2049" max="2049" width="19.25" style="74" customWidth="1"/>
    <col min="2050" max="2050" width="12.875" style="74" customWidth="1"/>
    <col min="2051" max="2051" width="33.125" style="74" customWidth="1"/>
    <col min="2052" max="2052" width="43.875" style="74" customWidth="1"/>
    <col min="2053" max="2053" width="12.25" style="74" customWidth="1"/>
    <col min="2054" max="2054" width="10.75" style="74" customWidth="1"/>
    <col min="2055" max="2055" width="10.125" style="74" customWidth="1"/>
    <col min="2056" max="2056" width="14.125" style="74" customWidth="1"/>
    <col min="2057" max="2057" width="11.625" style="74" customWidth="1"/>
    <col min="2058" max="2058" width="21.25" style="74"/>
    <col min="2059" max="2059" width="12.875" style="74" customWidth="1"/>
    <col min="2060" max="2304" width="21.25" style="74"/>
    <col min="2305" max="2305" width="19.25" style="74" customWidth="1"/>
    <col min="2306" max="2306" width="12.875" style="74" customWidth="1"/>
    <col min="2307" max="2307" width="33.125" style="74" customWidth="1"/>
    <col min="2308" max="2308" width="43.875" style="74" customWidth="1"/>
    <col min="2309" max="2309" width="12.25" style="74" customWidth="1"/>
    <col min="2310" max="2310" width="10.75" style="74" customWidth="1"/>
    <col min="2311" max="2311" width="10.125" style="74" customWidth="1"/>
    <col min="2312" max="2312" width="14.125" style="74" customWidth="1"/>
    <col min="2313" max="2313" width="11.625" style="74" customWidth="1"/>
    <col min="2314" max="2314" width="21.25" style="74"/>
    <col min="2315" max="2315" width="12.875" style="74" customWidth="1"/>
    <col min="2316" max="2560" width="21.25" style="74"/>
    <col min="2561" max="2561" width="19.25" style="74" customWidth="1"/>
    <col min="2562" max="2562" width="12.875" style="74" customWidth="1"/>
    <col min="2563" max="2563" width="33.125" style="74" customWidth="1"/>
    <col min="2564" max="2564" width="43.875" style="74" customWidth="1"/>
    <col min="2565" max="2565" width="12.25" style="74" customWidth="1"/>
    <col min="2566" max="2566" width="10.75" style="74" customWidth="1"/>
    <col min="2567" max="2567" width="10.125" style="74" customWidth="1"/>
    <col min="2568" max="2568" width="14.125" style="74" customWidth="1"/>
    <col min="2569" max="2569" width="11.625" style="74" customWidth="1"/>
    <col min="2570" max="2570" width="21.25" style="74"/>
    <col min="2571" max="2571" width="12.875" style="74" customWidth="1"/>
    <col min="2572" max="2816" width="21.25" style="74"/>
    <col min="2817" max="2817" width="19.25" style="74" customWidth="1"/>
    <col min="2818" max="2818" width="12.875" style="74" customWidth="1"/>
    <col min="2819" max="2819" width="33.125" style="74" customWidth="1"/>
    <col min="2820" max="2820" width="43.875" style="74" customWidth="1"/>
    <col min="2821" max="2821" width="12.25" style="74" customWidth="1"/>
    <col min="2822" max="2822" width="10.75" style="74" customWidth="1"/>
    <col min="2823" max="2823" width="10.125" style="74" customWidth="1"/>
    <col min="2824" max="2824" width="14.125" style="74" customWidth="1"/>
    <col min="2825" max="2825" width="11.625" style="74" customWidth="1"/>
    <col min="2826" max="2826" width="21.25" style="74"/>
    <col min="2827" max="2827" width="12.875" style="74" customWidth="1"/>
    <col min="2828" max="3072" width="21.25" style="74"/>
    <col min="3073" max="3073" width="19.25" style="74" customWidth="1"/>
    <col min="3074" max="3074" width="12.875" style="74" customWidth="1"/>
    <col min="3075" max="3075" width="33.125" style="74" customWidth="1"/>
    <col min="3076" max="3076" width="43.875" style="74" customWidth="1"/>
    <col min="3077" max="3077" width="12.25" style="74" customWidth="1"/>
    <col min="3078" max="3078" width="10.75" style="74" customWidth="1"/>
    <col min="3079" max="3079" width="10.125" style="74" customWidth="1"/>
    <col min="3080" max="3080" width="14.125" style="74" customWidth="1"/>
    <col min="3081" max="3081" width="11.625" style="74" customWidth="1"/>
    <col min="3082" max="3082" width="21.25" style="74"/>
    <col min="3083" max="3083" width="12.875" style="74" customWidth="1"/>
    <col min="3084" max="3328" width="21.25" style="74"/>
    <col min="3329" max="3329" width="19.25" style="74" customWidth="1"/>
    <col min="3330" max="3330" width="12.875" style="74" customWidth="1"/>
    <col min="3331" max="3331" width="33.125" style="74" customWidth="1"/>
    <col min="3332" max="3332" width="43.875" style="74" customWidth="1"/>
    <col min="3333" max="3333" width="12.25" style="74" customWidth="1"/>
    <col min="3334" max="3334" width="10.75" style="74" customWidth="1"/>
    <col min="3335" max="3335" width="10.125" style="74" customWidth="1"/>
    <col min="3336" max="3336" width="14.125" style="74" customWidth="1"/>
    <col min="3337" max="3337" width="11.625" style="74" customWidth="1"/>
    <col min="3338" max="3338" width="21.25" style="74"/>
    <col min="3339" max="3339" width="12.875" style="74" customWidth="1"/>
    <col min="3340" max="3584" width="21.25" style="74"/>
    <col min="3585" max="3585" width="19.25" style="74" customWidth="1"/>
    <col min="3586" max="3586" width="12.875" style="74" customWidth="1"/>
    <col min="3587" max="3587" width="33.125" style="74" customWidth="1"/>
    <col min="3588" max="3588" width="43.875" style="74" customWidth="1"/>
    <col min="3589" max="3589" width="12.25" style="74" customWidth="1"/>
    <col min="3590" max="3590" width="10.75" style="74" customWidth="1"/>
    <col min="3591" max="3591" width="10.125" style="74" customWidth="1"/>
    <col min="3592" max="3592" width="14.125" style="74" customWidth="1"/>
    <col min="3593" max="3593" width="11.625" style="74" customWidth="1"/>
    <col min="3594" max="3594" width="21.25" style="74"/>
    <col min="3595" max="3595" width="12.875" style="74" customWidth="1"/>
    <col min="3596" max="3840" width="21.25" style="74"/>
    <col min="3841" max="3841" width="19.25" style="74" customWidth="1"/>
    <col min="3842" max="3842" width="12.875" style="74" customWidth="1"/>
    <col min="3843" max="3843" width="33.125" style="74" customWidth="1"/>
    <col min="3844" max="3844" width="43.875" style="74" customWidth="1"/>
    <col min="3845" max="3845" width="12.25" style="74" customWidth="1"/>
    <col min="3846" max="3846" width="10.75" style="74" customWidth="1"/>
    <col min="3847" max="3847" width="10.125" style="74" customWidth="1"/>
    <col min="3848" max="3848" width="14.125" style="74" customWidth="1"/>
    <col min="3849" max="3849" width="11.625" style="74" customWidth="1"/>
    <col min="3850" max="3850" width="21.25" style="74"/>
    <col min="3851" max="3851" width="12.875" style="74" customWidth="1"/>
    <col min="3852" max="4096" width="21.25" style="74"/>
    <col min="4097" max="4097" width="19.25" style="74" customWidth="1"/>
    <col min="4098" max="4098" width="12.875" style="74" customWidth="1"/>
    <col min="4099" max="4099" width="33.125" style="74" customWidth="1"/>
    <col min="4100" max="4100" width="43.875" style="74" customWidth="1"/>
    <col min="4101" max="4101" width="12.25" style="74" customWidth="1"/>
    <col min="4102" max="4102" width="10.75" style="74" customWidth="1"/>
    <col min="4103" max="4103" width="10.125" style="74" customWidth="1"/>
    <col min="4104" max="4104" width="14.125" style="74" customWidth="1"/>
    <col min="4105" max="4105" width="11.625" style="74" customWidth="1"/>
    <col min="4106" max="4106" width="21.25" style="74"/>
    <col min="4107" max="4107" width="12.875" style="74" customWidth="1"/>
    <col min="4108" max="4352" width="21.25" style="74"/>
    <col min="4353" max="4353" width="19.25" style="74" customWidth="1"/>
    <col min="4354" max="4354" width="12.875" style="74" customWidth="1"/>
    <col min="4355" max="4355" width="33.125" style="74" customWidth="1"/>
    <col min="4356" max="4356" width="43.875" style="74" customWidth="1"/>
    <col min="4357" max="4357" width="12.25" style="74" customWidth="1"/>
    <col min="4358" max="4358" width="10.75" style="74" customWidth="1"/>
    <col min="4359" max="4359" width="10.125" style="74" customWidth="1"/>
    <col min="4360" max="4360" width="14.125" style="74" customWidth="1"/>
    <col min="4361" max="4361" width="11.625" style="74" customWidth="1"/>
    <col min="4362" max="4362" width="21.25" style="74"/>
    <col min="4363" max="4363" width="12.875" style="74" customWidth="1"/>
    <col min="4364" max="4608" width="21.25" style="74"/>
    <col min="4609" max="4609" width="19.25" style="74" customWidth="1"/>
    <col min="4610" max="4610" width="12.875" style="74" customWidth="1"/>
    <col min="4611" max="4611" width="33.125" style="74" customWidth="1"/>
    <col min="4612" max="4612" width="43.875" style="74" customWidth="1"/>
    <col min="4613" max="4613" width="12.25" style="74" customWidth="1"/>
    <col min="4614" max="4614" width="10.75" style="74" customWidth="1"/>
    <col min="4615" max="4615" width="10.125" style="74" customWidth="1"/>
    <col min="4616" max="4616" width="14.125" style="74" customWidth="1"/>
    <col min="4617" max="4617" width="11.625" style="74" customWidth="1"/>
    <col min="4618" max="4618" width="21.25" style="74"/>
    <col min="4619" max="4619" width="12.875" style="74" customWidth="1"/>
    <col min="4620" max="4864" width="21.25" style="74"/>
    <col min="4865" max="4865" width="19.25" style="74" customWidth="1"/>
    <col min="4866" max="4866" width="12.875" style="74" customWidth="1"/>
    <col min="4867" max="4867" width="33.125" style="74" customWidth="1"/>
    <col min="4868" max="4868" width="43.875" style="74" customWidth="1"/>
    <col min="4869" max="4869" width="12.25" style="74" customWidth="1"/>
    <col min="4870" max="4870" width="10.75" style="74" customWidth="1"/>
    <col min="4871" max="4871" width="10.125" style="74" customWidth="1"/>
    <col min="4872" max="4872" width="14.125" style="74" customWidth="1"/>
    <col min="4873" max="4873" width="11.625" style="74" customWidth="1"/>
    <col min="4874" max="4874" width="21.25" style="74"/>
    <col min="4875" max="4875" width="12.875" style="74" customWidth="1"/>
    <col min="4876" max="5120" width="21.25" style="74"/>
    <col min="5121" max="5121" width="19.25" style="74" customWidth="1"/>
    <col min="5122" max="5122" width="12.875" style="74" customWidth="1"/>
    <col min="5123" max="5123" width="33.125" style="74" customWidth="1"/>
    <col min="5124" max="5124" width="43.875" style="74" customWidth="1"/>
    <col min="5125" max="5125" width="12.25" style="74" customWidth="1"/>
    <col min="5126" max="5126" width="10.75" style="74" customWidth="1"/>
    <col min="5127" max="5127" width="10.125" style="74" customWidth="1"/>
    <col min="5128" max="5128" width="14.125" style="74" customWidth="1"/>
    <col min="5129" max="5129" width="11.625" style="74" customWidth="1"/>
    <col min="5130" max="5130" width="21.25" style="74"/>
    <col min="5131" max="5131" width="12.875" style="74" customWidth="1"/>
    <col min="5132" max="5376" width="21.25" style="74"/>
    <col min="5377" max="5377" width="19.25" style="74" customWidth="1"/>
    <col min="5378" max="5378" width="12.875" style="74" customWidth="1"/>
    <col min="5379" max="5379" width="33.125" style="74" customWidth="1"/>
    <col min="5380" max="5380" width="43.875" style="74" customWidth="1"/>
    <col min="5381" max="5381" width="12.25" style="74" customWidth="1"/>
    <col min="5382" max="5382" width="10.75" style="74" customWidth="1"/>
    <col min="5383" max="5383" width="10.125" style="74" customWidth="1"/>
    <col min="5384" max="5384" width="14.125" style="74" customWidth="1"/>
    <col min="5385" max="5385" width="11.625" style="74" customWidth="1"/>
    <col min="5386" max="5386" width="21.25" style="74"/>
    <col min="5387" max="5387" width="12.875" style="74" customWidth="1"/>
    <col min="5388" max="5632" width="21.25" style="74"/>
    <col min="5633" max="5633" width="19.25" style="74" customWidth="1"/>
    <col min="5634" max="5634" width="12.875" style="74" customWidth="1"/>
    <col min="5635" max="5635" width="33.125" style="74" customWidth="1"/>
    <col min="5636" max="5636" width="43.875" style="74" customWidth="1"/>
    <col min="5637" max="5637" width="12.25" style="74" customWidth="1"/>
    <col min="5638" max="5638" width="10.75" style="74" customWidth="1"/>
    <col min="5639" max="5639" width="10.125" style="74" customWidth="1"/>
    <col min="5640" max="5640" width="14.125" style="74" customWidth="1"/>
    <col min="5641" max="5641" width="11.625" style="74" customWidth="1"/>
    <col min="5642" max="5642" width="21.25" style="74"/>
    <col min="5643" max="5643" width="12.875" style="74" customWidth="1"/>
    <col min="5644" max="5888" width="21.25" style="74"/>
    <col min="5889" max="5889" width="19.25" style="74" customWidth="1"/>
    <col min="5890" max="5890" width="12.875" style="74" customWidth="1"/>
    <col min="5891" max="5891" width="33.125" style="74" customWidth="1"/>
    <col min="5892" max="5892" width="43.875" style="74" customWidth="1"/>
    <col min="5893" max="5893" width="12.25" style="74" customWidth="1"/>
    <col min="5894" max="5894" width="10.75" style="74" customWidth="1"/>
    <col min="5895" max="5895" width="10.125" style="74" customWidth="1"/>
    <col min="5896" max="5896" width="14.125" style="74" customWidth="1"/>
    <col min="5897" max="5897" width="11.625" style="74" customWidth="1"/>
    <col min="5898" max="5898" width="21.25" style="74"/>
    <col min="5899" max="5899" width="12.875" style="74" customWidth="1"/>
    <col min="5900" max="6144" width="21.25" style="74"/>
    <col min="6145" max="6145" width="19.25" style="74" customWidth="1"/>
    <col min="6146" max="6146" width="12.875" style="74" customWidth="1"/>
    <col min="6147" max="6147" width="33.125" style="74" customWidth="1"/>
    <col min="6148" max="6148" width="43.875" style="74" customWidth="1"/>
    <col min="6149" max="6149" width="12.25" style="74" customWidth="1"/>
    <col min="6150" max="6150" width="10.75" style="74" customWidth="1"/>
    <col min="6151" max="6151" width="10.125" style="74" customWidth="1"/>
    <col min="6152" max="6152" width="14.125" style="74" customWidth="1"/>
    <col min="6153" max="6153" width="11.625" style="74" customWidth="1"/>
    <col min="6154" max="6154" width="21.25" style="74"/>
    <col min="6155" max="6155" width="12.875" style="74" customWidth="1"/>
    <col min="6156" max="6400" width="21.25" style="74"/>
    <col min="6401" max="6401" width="19.25" style="74" customWidth="1"/>
    <col min="6402" max="6402" width="12.875" style="74" customWidth="1"/>
    <col min="6403" max="6403" width="33.125" style="74" customWidth="1"/>
    <col min="6404" max="6404" width="43.875" style="74" customWidth="1"/>
    <col min="6405" max="6405" width="12.25" style="74" customWidth="1"/>
    <col min="6406" max="6406" width="10.75" style="74" customWidth="1"/>
    <col min="6407" max="6407" width="10.125" style="74" customWidth="1"/>
    <col min="6408" max="6408" width="14.125" style="74" customWidth="1"/>
    <col min="6409" max="6409" width="11.625" style="74" customWidth="1"/>
    <col min="6410" max="6410" width="21.25" style="74"/>
    <col min="6411" max="6411" width="12.875" style="74" customWidth="1"/>
    <col min="6412" max="6656" width="21.25" style="74"/>
    <col min="6657" max="6657" width="19.25" style="74" customWidth="1"/>
    <col min="6658" max="6658" width="12.875" style="74" customWidth="1"/>
    <col min="6659" max="6659" width="33.125" style="74" customWidth="1"/>
    <col min="6660" max="6660" width="43.875" style="74" customWidth="1"/>
    <col min="6661" max="6661" width="12.25" style="74" customWidth="1"/>
    <col min="6662" max="6662" width="10.75" style="74" customWidth="1"/>
    <col min="6663" max="6663" width="10.125" style="74" customWidth="1"/>
    <col min="6664" max="6664" width="14.125" style="74" customWidth="1"/>
    <col min="6665" max="6665" width="11.625" style="74" customWidth="1"/>
    <col min="6666" max="6666" width="21.25" style="74"/>
    <col min="6667" max="6667" width="12.875" style="74" customWidth="1"/>
    <col min="6668" max="6912" width="21.25" style="74"/>
    <col min="6913" max="6913" width="19.25" style="74" customWidth="1"/>
    <col min="6914" max="6914" width="12.875" style="74" customWidth="1"/>
    <col min="6915" max="6915" width="33.125" style="74" customWidth="1"/>
    <col min="6916" max="6916" width="43.875" style="74" customWidth="1"/>
    <col min="6917" max="6917" width="12.25" style="74" customWidth="1"/>
    <col min="6918" max="6918" width="10.75" style="74" customWidth="1"/>
    <col min="6919" max="6919" width="10.125" style="74" customWidth="1"/>
    <col min="6920" max="6920" width="14.125" style="74" customWidth="1"/>
    <col min="6921" max="6921" width="11.625" style="74" customWidth="1"/>
    <col min="6922" max="6922" width="21.25" style="74"/>
    <col min="6923" max="6923" width="12.875" style="74" customWidth="1"/>
    <col min="6924" max="7168" width="21.25" style="74"/>
    <col min="7169" max="7169" width="19.25" style="74" customWidth="1"/>
    <col min="7170" max="7170" width="12.875" style="74" customWidth="1"/>
    <col min="7171" max="7171" width="33.125" style="74" customWidth="1"/>
    <col min="7172" max="7172" width="43.875" style="74" customWidth="1"/>
    <col min="7173" max="7173" width="12.25" style="74" customWidth="1"/>
    <col min="7174" max="7174" width="10.75" style="74" customWidth="1"/>
    <col min="7175" max="7175" width="10.125" style="74" customWidth="1"/>
    <col min="7176" max="7176" width="14.125" style="74" customWidth="1"/>
    <col min="7177" max="7177" width="11.625" style="74" customWidth="1"/>
    <col min="7178" max="7178" width="21.25" style="74"/>
    <col min="7179" max="7179" width="12.875" style="74" customWidth="1"/>
    <col min="7180" max="7424" width="21.25" style="74"/>
    <col min="7425" max="7425" width="19.25" style="74" customWidth="1"/>
    <col min="7426" max="7426" width="12.875" style="74" customWidth="1"/>
    <col min="7427" max="7427" width="33.125" style="74" customWidth="1"/>
    <col min="7428" max="7428" width="43.875" style="74" customWidth="1"/>
    <col min="7429" max="7429" width="12.25" style="74" customWidth="1"/>
    <col min="7430" max="7430" width="10.75" style="74" customWidth="1"/>
    <col min="7431" max="7431" width="10.125" style="74" customWidth="1"/>
    <col min="7432" max="7432" width="14.125" style="74" customWidth="1"/>
    <col min="7433" max="7433" width="11.625" style="74" customWidth="1"/>
    <col min="7434" max="7434" width="21.25" style="74"/>
    <col min="7435" max="7435" width="12.875" style="74" customWidth="1"/>
    <col min="7436" max="7680" width="21.25" style="74"/>
    <col min="7681" max="7681" width="19.25" style="74" customWidth="1"/>
    <col min="7682" max="7682" width="12.875" style="74" customWidth="1"/>
    <col min="7683" max="7683" width="33.125" style="74" customWidth="1"/>
    <col min="7684" max="7684" width="43.875" style="74" customWidth="1"/>
    <col min="7685" max="7685" width="12.25" style="74" customWidth="1"/>
    <col min="7686" max="7686" width="10.75" style="74" customWidth="1"/>
    <col min="7687" max="7687" width="10.125" style="74" customWidth="1"/>
    <col min="7688" max="7688" width="14.125" style="74" customWidth="1"/>
    <col min="7689" max="7689" width="11.625" style="74" customWidth="1"/>
    <col min="7690" max="7690" width="21.25" style="74"/>
    <col min="7691" max="7691" width="12.875" style="74" customWidth="1"/>
    <col min="7692" max="7936" width="21.25" style="74"/>
    <col min="7937" max="7937" width="19.25" style="74" customWidth="1"/>
    <col min="7938" max="7938" width="12.875" style="74" customWidth="1"/>
    <col min="7939" max="7939" width="33.125" style="74" customWidth="1"/>
    <col min="7940" max="7940" width="43.875" style="74" customWidth="1"/>
    <col min="7941" max="7941" width="12.25" style="74" customWidth="1"/>
    <col min="7942" max="7942" width="10.75" style="74" customWidth="1"/>
    <col min="7943" max="7943" width="10.125" style="74" customWidth="1"/>
    <col min="7944" max="7944" width="14.125" style="74" customWidth="1"/>
    <col min="7945" max="7945" width="11.625" style="74" customWidth="1"/>
    <col min="7946" max="7946" width="21.25" style="74"/>
    <col min="7947" max="7947" width="12.875" style="74" customWidth="1"/>
    <col min="7948" max="8192" width="21.25" style="74"/>
    <col min="8193" max="8193" width="19.25" style="74" customWidth="1"/>
    <col min="8194" max="8194" width="12.875" style="74" customWidth="1"/>
    <col min="8195" max="8195" width="33.125" style="74" customWidth="1"/>
    <col min="8196" max="8196" width="43.875" style="74" customWidth="1"/>
    <col min="8197" max="8197" width="12.25" style="74" customWidth="1"/>
    <col min="8198" max="8198" width="10.75" style="74" customWidth="1"/>
    <col min="8199" max="8199" width="10.125" style="74" customWidth="1"/>
    <col min="8200" max="8200" width="14.125" style="74" customWidth="1"/>
    <col min="8201" max="8201" width="11.625" style="74" customWidth="1"/>
    <col min="8202" max="8202" width="21.25" style="74"/>
    <col min="8203" max="8203" width="12.875" style="74" customWidth="1"/>
    <col min="8204" max="8448" width="21.25" style="74"/>
    <col min="8449" max="8449" width="19.25" style="74" customWidth="1"/>
    <col min="8450" max="8450" width="12.875" style="74" customWidth="1"/>
    <col min="8451" max="8451" width="33.125" style="74" customWidth="1"/>
    <col min="8452" max="8452" width="43.875" style="74" customWidth="1"/>
    <col min="8453" max="8453" width="12.25" style="74" customWidth="1"/>
    <col min="8454" max="8454" width="10.75" style="74" customWidth="1"/>
    <col min="8455" max="8455" width="10.125" style="74" customWidth="1"/>
    <col min="8456" max="8456" width="14.125" style="74" customWidth="1"/>
    <col min="8457" max="8457" width="11.625" style="74" customWidth="1"/>
    <col min="8458" max="8458" width="21.25" style="74"/>
    <col min="8459" max="8459" width="12.875" style="74" customWidth="1"/>
    <col min="8460" max="8704" width="21.25" style="74"/>
    <col min="8705" max="8705" width="19.25" style="74" customWidth="1"/>
    <col min="8706" max="8706" width="12.875" style="74" customWidth="1"/>
    <col min="8707" max="8707" width="33.125" style="74" customWidth="1"/>
    <col min="8708" max="8708" width="43.875" style="74" customWidth="1"/>
    <col min="8709" max="8709" width="12.25" style="74" customWidth="1"/>
    <col min="8710" max="8710" width="10.75" style="74" customWidth="1"/>
    <col min="8711" max="8711" width="10.125" style="74" customWidth="1"/>
    <col min="8712" max="8712" width="14.125" style="74" customWidth="1"/>
    <col min="8713" max="8713" width="11.625" style="74" customWidth="1"/>
    <col min="8714" max="8714" width="21.25" style="74"/>
    <col min="8715" max="8715" width="12.875" style="74" customWidth="1"/>
    <col min="8716" max="8960" width="21.25" style="74"/>
    <col min="8961" max="8961" width="19.25" style="74" customWidth="1"/>
    <col min="8962" max="8962" width="12.875" style="74" customWidth="1"/>
    <col min="8963" max="8963" width="33.125" style="74" customWidth="1"/>
    <col min="8964" max="8964" width="43.875" style="74" customWidth="1"/>
    <col min="8965" max="8965" width="12.25" style="74" customWidth="1"/>
    <col min="8966" max="8966" width="10.75" style="74" customWidth="1"/>
    <col min="8967" max="8967" width="10.125" style="74" customWidth="1"/>
    <col min="8968" max="8968" width="14.125" style="74" customWidth="1"/>
    <col min="8969" max="8969" width="11.625" style="74" customWidth="1"/>
    <col min="8970" max="8970" width="21.25" style="74"/>
    <col min="8971" max="8971" width="12.875" style="74" customWidth="1"/>
    <col min="8972" max="9216" width="21.25" style="74"/>
    <col min="9217" max="9217" width="19.25" style="74" customWidth="1"/>
    <col min="9218" max="9218" width="12.875" style="74" customWidth="1"/>
    <col min="9219" max="9219" width="33.125" style="74" customWidth="1"/>
    <col min="9220" max="9220" width="43.875" style="74" customWidth="1"/>
    <col min="9221" max="9221" width="12.25" style="74" customWidth="1"/>
    <col min="9222" max="9222" width="10.75" style="74" customWidth="1"/>
    <col min="9223" max="9223" width="10.125" style="74" customWidth="1"/>
    <col min="9224" max="9224" width="14.125" style="74" customWidth="1"/>
    <col min="9225" max="9225" width="11.625" style="74" customWidth="1"/>
    <col min="9226" max="9226" width="21.25" style="74"/>
    <col min="9227" max="9227" width="12.875" style="74" customWidth="1"/>
    <col min="9228" max="9472" width="21.25" style="74"/>
    <col min="9473" max="9473" width="19.25" style="74" customWidth="1"/>
    <col min="9474" max="9474" width="12.875" style="74" customWidth="1"/>
    <col min="9475" max="9475" width="33.125" style="74" customWidth="1"/>
    <col min="9476" max="9476" width="43.875" style="74" customWidth="1"/>
    <col min="9477" max="9477" width="12.25" style="74" customWidth="1"/>
    <col min="9478" max="9478" width="10.75" style="74" customWidth="1"/>
    <col min="9479" max="9479" width="10.125" style="74" customWidth="1"/>
    <col min="9480" max="9480" width="14.125" style="74" customWidth="1"/>
    <col min="9481" max="9481" width="11.625" style="74" customWidth="1"/>
    <col min="9482" max="9482" width="21.25" style="74"/>
    <col min="9483" max="9483" width="12.875" style="74" customWidth="1"/>
    <col min="9484" max="9728" width="21.25" style="74"/>
    <col min="9729" max="9729" width="19.25" style="74" customWidth="1"/>
    <col min="9730" max="9730" width="12.875" style="74" customWidth="1"/>
    <col min="9731" max="9731" width="33.125" style="74" customWidth="1"/>
    <col min="9732" max="9732" width="43.875" style="74" customWidth="1"/>
    <col min="9733" max="9733" width="12.25" style="74" customWidth="1"/>
    <col min="9734" max="9734" width="10.75" style="74" customWidth="1"/>
    <col min="9735" max="9735" width="10.125" style="74" customWidth="1"/>
    <col min="9736" max="9736" width="14.125" style="74" customWidth="1"/>
    <col min="9737" max="9737" width="11.625" style="74" customWidth="1"/>
    <col min="9738" max="9738" width="21.25" style="74"/>
    <col min="9739" max="9739" width="12.875" style="74" customWidth="1"/>
    <col min="9740" max="9984" width="21.25" style="74"/>
    <col min="9985" max="9985" width="19.25" style="74" customWidth="1"/>
    <col min="9986" max="9986" width="12.875" style="74" customWidth="1"/>
    <col min="9987" max="9987" width="33.125" style="74" customWidth="1"/>
    <col min="9988" max="9988" width="43.875" style="74" customWidth="1"/>
    <col min="9989" max="9989" width="12.25" style="74" customWidth="1"/>
    <col min="9990" max="9990" width="10.75" style="74" customWidth="1"/>
    <col min="9991" max="9991" width="10.125" style="74" customWidth="1"/>
    <col min="9992" max="9992" width="14.125" style="74" customWidth="1"/>
    <col min="9993" max="9993" width="11.625" style="74" customWidth="1"/>
    <col min="9994" max="9994" width="21.25" style="74"/>
    <col min="9995" max="9995" width="12.875" style="74" customWidth="1"/>
    <col min="9996" max="10240" width="21.25" style="74"/>
    <col min="10241" max="10241" width="19.25" style="74" customWidth="1"/>
    <col min="10242" max="10242" width="12.875" style="74" customWidth="1"/>
    <col min="10243" max="10243" width="33.125" style="74" customWidth="1"/>
    <col min="10244" max="10244" width="43.875" style="74" customWidth="1"/>
    <col min="10245" max="10245" width="12.25" style="74" customWidth="1"/>
    <col min="10246" max="10246" width="10.75" style="74" customWidth="1"/>
    <col min="10247" max="10247" width="10.125" style="74" customWidth="1"/>
    <col min="10248" max="10248" width="14.125" style="74" customWidth="1"/>
    <col min="10249" max="10249" width="11.625" style="74" customWidth="1"/>
    <col min="10250" max="10250" width="21.25" style="74"/>
    <col min="10251" max="10251" width="12.875" style="74" customWidth="1"/>
    <col min="10252" max="10496" width="21.25" style="74"/>
    <col min="10497" max="10497" width="19.25" style="74" customWidth="1"/>
    <col min="10498" max="10498" width="12.875" style="74" customWidth="1"/>
    <col min="10499" max="10499" width="33.125" style="74" customWidth="1"/>
    <col min="10500" max="10500" width="43.875" style="74" customWidth="1"/>
    <col min="10501" max="10501" width="12.25" style="74" customWidth="1"/>
    <col min="10502" max="10502" width="10.75" style="74" customWidth="1"/>
    <col min="10503" max="10503" width="10.125" style="74" customWidth="1"/>
    <col min="10504" max="10504" width="14.125" style="74" customWidth="1"/>
    <col min="10505" max="10505" width="11.625" style="74" customWidth="1"/>
    <col min="10506" max="10506" width="21.25" style="74"/>
    <col min="10507" max="10507" width="12.875" style="74" customWidth="1"/>
    <col min="10508" max="10752" width="21.25" style="74"/>
    <col min="10753" max="10753" width="19.25" style="74" customWidth="1"/>
    <col min="10754" max="10754" width="12.875" style="74" customWidth="1"/>
    <col min="10755" max="10755" width="33.125" style="74" customWidth="1"/>
    <col min="10756" max="10756" width="43.875" style="74" customWidth="1"/>
    <col min="10757" max="10757" width="12.25" style="74" customWidth="1"/>
    <col min="10758" max="10758" width="10.75" style="74" customWidth="1"/>
    <col min="10759" max="10759" width="10.125" style="74" customWidth="1"/>
    <col min="10760" max="10760" width="14.125" style="74" customWidth="1"/>
    <col min="10761" max="10761" width="11.625" style="74" customWidth="1"/>
    <col min="10762" max="10762" width="21.25" style="74"/>
    <col min="10763" max="10763" width="12.875" style="74" customWidth="1"/>
    <col min="10764" max="11008" width="21.25" style="74"/>
    <col min="11009" max="11009" width="19.25" style="74" customWidth="1"/>
    <col min="11010" max="11010" width="12.875" style="74" customWidth="1"/>
    <col min="11011" max="11011" width="33.125" style="74" customWidth="1"/>
    <col min="11012" max="11012" width="43.875" style="74" customWidth="1"/>
    <col min="11013" max="11013" width="12.25" style="74" customWidth="1"/>
    <col min="11014" max="11014" width="10.75" style="74" customWidth="1"/>
    <col min="11015" max="11015" width="10.125" style="74" customWidth="1"/>
    <col min="11016" max="11016" width="14.125" style="74" customWidth="1"/>
    <col min="11017" max="11017" width="11.625" style="74" customWidth="1"/>
    <col min="11018" max="11018" width="21.25" style="74"/>
    <col min="11019" max="11019" width="12.875" style="74" customWidth="1"/>
    <col min="11020" max="11264" width="21.25" style="74"/>
    <col min="11265" max="11265" width="19.25" style="74" customWidth="1"/>
    <col min="11266" max="11266" width="12.875" style="74" customWidth="1"/>
    <col min="11267" max="11267" width="33.125" style="74" customWidth="1"/>
    <col min="11268" max="11268" width="43.875" style="74" customWidth="1"/>
    <col min="11269" max="11269" width="12.25" style="74" customWidth="1"/>
    <col min="11270" max="11270" width="10.75" style="74" customWidth="1"/>
    <col min="11271" max="11271" width="10.125" style="74" customWidth="1"/>
    <col min="11272" max="11272" width="14.125" style="74" customWidth="1"/>
    <col min="11273" max="11273" width="11.625" style="74" customWidth="1"/>
    <col min="11274" max="11274" width="21.25" style="74"/>
    <col min="11275" max="11275" width="12.875" style="74" customWidth="1"/>
    <col min="11276" max="11520" width="21.25" style="74"/>
    <col min="11521" max="11521" width="19.25" style="74" customWidth="1"/>
    <col min="11522" max="11522" width="12.875" style="74" customWidth="1"/>
    <col min="11523" max="11523" width="33.125" style="74" customWidth="1"/>
    <col min="11524" max="11524" width="43.875" style="74" customWidth="1"/>
    <col min="11525" max="11525" width="12.25" style="74" customWidth="1"/>
    <col min="11526" max="11526" width="10.75" style="74" customWidth="1"/>
    <col min="11527" max="11527" width="10.125" style="74" customWidth="1"/>
    <col min="11528" max="11528" width="14.125" style="74" customWidth="1"/>
    <col min="11529" max="11529" width="11.625" style="74" customWidth="1"/>
    <col min="11530" max="11530" width="21.25" style="74"/>
    <col min="11531" max="11531" width="12.875" style="74" customWidth="1"/>
    <col min="11532" max="11776" width="21.25" style="74"/>
    <col min="11777" max="11777" width="19.25" style="74" customWidth="1"/>
    <col min="11778" max="11778" width="12.875" style="74" customWidth="1"/>
    <col min="11779" max="11779" width="33.125" style="74" customWidth="1"/>
    <col min="11780" max="11780" width="43.875" style="74" customWidth="1"/>
    <col min="11781" max="11781" width="12.25" style="74" customWidth="1"/>
    <col min="11782" max="11782" width="10.75" style="74" customWidth="1"/>
    <col min="11783" max="11783" width="10.125" style="74" customWidth="1"/>
    <col min="11784" max="11784" width="14.125" style="74" customWidth="1"/>
    <col min="11785" max="11785" width="11.625" style="74" customWidth="1"/>
    <col min="11786" max="11786" width="21.25" style="74"/>
    <col min="11787" max="11787" width="12.875" style="74" customWidth="1"/>
    <col min="11788" max="12032" width="21.25" style="74"/>
    <col min="12033" max="12033" width="19.25" style="74" customWidth="1"/>
    <col min="12034" max="12034" width="12.875" style="74" customWidth="1"/>
    <col min="12035" max="12035" width="33.125" style="74" customWidth="1"/>
    <col min="12036" max="12036" width="43.875" style="74" customWidth="1"/>
    <col min="12037" max="12037" width="12.25" style="74" customWidth="1"/>
    <col min="12038" max="12038" width="10.75" style="74" customWidth="1"/>
    <col min="12039" max="12039" width="10.125" style="74" customWidth="1"/>
    <col min="12040" max="12040" width="14.125" style="74" customWidth="1"/>
    <col min="12041" max="12041" width="11.625" style="74" customWidth="1"/>
    <col min="12042" max="12042" width="21.25" style="74"/>
    <col min="12043" max="12043" width="12.875" style="74" customWidth="1"/>
    <col min="12044" max="12288" width="21.25" style="74"/>
    <col min="12289" max="12289" width="19.25" style="74" customWidth="1"/>
    <col min="12290" max="12290" width="12.875" style="74" customWidth="1"/>
    <col min="12291" max="12291" width="33.125" style="74" customWidth="1"/>
    <col min="12292" max="12292" width="43.875" style="74" customWidth="1"/>
    <col min="12293" max="12293" width="12.25" style="74" customWidth="1"/>
    <col min="12294" max="12294" width="10.75" style="74" customWidth="1"/>
    <col min="12295" max="12295" width="10.125" style="74" customWidth="1"/>
    <col min="12296" max="12296" width="14.125" style="74" customWidth="1"/>
    <col min="12297" max="12297" width="11.625" style="74" customWidth="1"/>
    <col min="12298" max="12298" width="21.25" style="74"/>
    <col min="12299" max="12299" width="12.875" style="74" customWidth="1"/>
    <col min="12300" max="12544" width="21.25" style="74"/>
    <col min="12545" max="12545" width="19.25" style="74" customWidth="1"/>
    <col min="12546" max="12546" width="12.875" style="74" customWidth="1"/>
    <col min="12547" max="12547" width="33.125" style="74" customWidth="1"/>
    <col min="12548" max="12548" width="43.875" style="74" customWidth="1"/>
    <col min="12549" max="12549" width="12.25" style="74" customWidth="1"/>
    <col min="12550" max="12550" width="10.75" style="74" customWidth="1"/>
    <col min="12551" max="12551" width="10.125" style="74" customWidth="1"/>
    <col min="12552" max="12552" width="14.125" style="74" customWidth="1"/>
    <col min="12553" max="12553" width="11.625" style="74" customWidth="1"/>
    <col min="12554" max="12554" width="21.25" style="74"/>
    <col min="12555" max="12555" width="12.875" style="74" customWidth="1"/>
    <col min="12556" max="12800" width="21.25" style="74"/>
    <col min="12801" max="12801" width="19.25" style="74" customWidth="1"/>
    <col min="12802" max="12802" width="12.875" style="74" customWidth="1"/>
    <col min="12803" max="12803" width="33.125" style="74" customWidth="1"/>
    <col min="12804" max="12804" width="43.875" style="74" customWidth="1"/>
    <col min="12805" max="12805" width="12.25" style="74" customWidth="1"/>
    <col min="12806" max="12806" width="10.75" style="74" customWidth="1"/>
    <col min="12807" max="12807" width="10.125" style="74" customWidth="1"/>
    <col min="12808" max="12808" width="14.125" style="74" customWidth="1"/>
    <col min="12809" max="12809" width="11.625" style="74" customWidth="1"/>
    <col min="12810" max="12810" width="21.25" style="74"/>
    <col min="12811" max="12811" width="12.875" style="74" customWidth="1"/>
    <col min="12812" max="13056" width="21.25" style="74"/>
    <col min="13057" max="13057" width="19.25" style="74" customWidth="1"/>
    <col min="13058" max="13058" width="12.875" style="74" customWidth="1"/>
    <col min="13059" max="13059" width="33.125" style="74" customWidth="1"/>
    <col min="13060" max="13060" width="43.875" style="74" customWidth="1"/>
    <col min="13061" max="13061" width="12.25" style="74" customWidth="1"/>
    <col min="13062" max="13062" width="10.75" style="74" customWidth="1"/>
    <col min="13063" max="13063" width="10.125" style="74" customWidth="1"/>
    <col min="13064" max="13064" width="14.125" style="74" customWidth="1"/>
    <col min="13065" max="13065" width="11.625" style="74" customWidth="1"/>
    <col min="13066" max="13066" width="21.25" style="74"/>
    <col min="13067" max="13067" width="12.875" style="74" customWidth="1"/>
    <col min="13068" max="13312" width="21.25" style="74"/>
    <col min="13313" max="13313" width="19.25" style="74" customWidth="1"/>
    <col min="13314" max="13314" width="12.875" style="74" customWidth="1"/>
    <col min="13315" max="13315" width="33.125" style="74" customWidth="1"/>
    <col min="13316" max="13316" width="43.875" style="74" customWidth="1"/>
    <col min="13317" max="13317" width="12.25" style="74" customWidth="1"/>
    <col min="13318" max="13318" width="10.75" style="74" customWidth="1"/>
    <col min="13319" max="13319" width="10.125" style="74" customWidth="1"/>
    <col min="13320" max="13320" width="14.125" style="74" customWidth="1"/>
    <col min="13321" max="13321" width="11.625" style="74" customWidth="1"/>
    <col min="13322" max="13322" width="21.25" style="74"/>
    <col min="13323" max="13323" width="12.875" style="74" customWidth="1"/>
    <col min="13324" max="13568" width="21.25" style="74"/>
    <col min="13569" max="13569" width="19.25" style="74" customWidth="1"/>
    <col min="13570" max="13570" width="12.875" style="74" customWidth="1"/>
    <col min="13571" max="13571" width="33.125" style="74" customWidth="1"/>
    <col min="13572" max="13572" width="43.875" style="74" customWidth="1"/>
    <col min="13573" max="13573" width="12.25" style="74" customWidth="1"/>
    <col min="13574" max="13574" width="10.75" style="74" customWidth="1"/>
    <col min="13575" max="13575" width="10.125" style="74" customWidth="1"/>
    <col min="13576" max="13576" width="14.125" style="74" customWidth="1"/>
    <col min="13577" max="13577" width="11.625" style="74" customWidth="1"/>
    <col min="13578" max="13578" width="21.25" style="74"/>
    <col min="13579" max="13579" width="12.875" style="74" customWidth="1"/>
    <col min="13580" max="13824" width="21.25" style="74"/>
    <col min="13825" max="13825" width="19.25" style="74" customWidth="1"/>
    <col min="13826" max="13826" width="12.875" style="74" customWidth="1"/>
    <col min="13827" max="13827" width="33.125" style="74" customWidth="1"/>
    <col min="13828" max="13828" width="43.875" style="74" customWidth="1"/>
    <col min="13829" max="13829" width="12.25" style="74" customWidth="1"/>
    <col min="13830" max="13830" width="10.75" style="74" customWidth="1"/>
    <col min="13831" max="13831" width="10.125" style="74" customWidth="1"/>
    <col min="13832" max="13832" width="14.125" style="74" customWidth="1"/>
    <col min="13833" max="13833" width="11.625" style="74" customWidth="1"/>
    <col min="13834" max="13834" width="21.25" style="74"/>
    <col min="13835" max="13835" width="12.875" style="74" customWidth="1"/>
    <col min="13836" max="14080" width="21.25" style="74"/>
    <col min="14081" max="14081" width="19.25" style="74" customWidth="1"/>
    <col min="14082" max="14082" width="12.875" style="74" customWidth="1"/>
    <col min="14083" max="14083" width="33.125" style="74" customWidth="1"/>
    <col min="14084" max="14084" width="43.875" style="74" customWidth="1"/>
    <col min="14085" max="14085" width="12.25" style="74" customWidth="1"/>
    <col min="14086" max="14086" width="10.75" style="74" customWidth="1"/>
    <col min="14087" max="14087" width="10.125" style="74" customWidth="1"/>
    <col min="14088" max="14088" width="14.125" style="74" customWidth="1"/>
    <col min="14089" max="14089" width="11.625" style="74" customWidth="1"/>
    <col min="14090" max="14090" width="21.25" style="74"/>
    <col min="14091" max="14091" width="12.875" style="74" customWidth="1"/>
    <col min="14092" max="14336" width="21.25" style="74"/>
    <col min="14337" max="14337" width="19.25" style="74" customWidth="1"/>
    <col min="14338" max="14338" width="12.875" style="74" customWidth="1"/>
    <col min="14339" max="14339" width="33.125" style="74" customWidth="1"/>
    <col min="14340" max="14340" width="43.875" style="74" customWidth="1"/>
    <col min="14341" max="14341" width="12.25" style="74" customWidth="1"/>
    <col min="14342" max="14342" width="10.75" style="74" customWidth="1"/>
    <col min="14343" max="14343" width="10.125" style="74" customWidth="1"/>
    <col min="14344" max="14344" width="14.125" style="74" customWidth="1"/>
    <col min="14345" max="14345" width="11.625" style="74" customWidth="1"/>
    <col min="14346" max="14346" width="21.25" style="74"/>
    <col min="14347" max="14347" width="12.875" style="74" customWidth="1"/>
    <col min="14348" max="14592" width="21.25" style="74"/>
    <col min="14593" max="14593" width="19.25" style="74" customWidth="1"/>
    <col min="14594" max="14594" width="12.875" style="74" customWidth="1"/>
    <col min="14595" max="14595" width="33.125" style="74" customWidth="1"/>
    <col min="14596" max="14596" width="43.875" style="74" customWidth="1"/>
    <col min="14597" max="14597" width="12.25" style="74" customWidth="1"/>
    <col min="14598" max="14598" width="10.75" style="74" customWidth="1"/>
    <col min="14599" max="14599" width="10.125" style="74" customWidth="1"/>
    <col min="14600" max="14600" width="14.125" style="74" customWidth="1"/>
    <col min="14601" max="14601" width="11.625" style="74" customWidth="1"/>
    <col min="14602" max="14602" width="21.25" style="74"/>
    <col min="14603" max="14603" width="12.875" style="74" customWidth="1"/>
    <col min="14604" max="14848" width="21.25" style="74"/>
    <col min="14849" max="14849" width="19.25" style="74" customWidth="1"/>
    <col min="14850" max="14850" width="12.875" style="74" customWidth="1"/>
    <col min="14851" max="14851" width="33.125" style="74" customWidth="1"/>
    <col min="14852" max="14852" width="43.875" style="74" customWidth="1"/>
    <col min="14853" max="14853" width="12.25" style="74" customWidth="1"/>
    <col min="14854" max="14854" width="10.75" style="74" customWidth="1"/>
    <col min="14855" max="14855" width="10.125" style="74" customWidth="1"/>
    <col min="14856" max="14856" width="14.125" style="74" customWidth="1"/>
    <col min="14857" max="14857" width="11.625" style="74" customWidth="1"/>
    <col min="14858" max="14858" width="21.25" style="74"/>
    <col min="14859" max="14859" width="12.875" style="74" customWidth="1"/>
    <col min="14860" max="15104" width="21.25" style="74"/>
    <col min="15105" max="15105" width="19.25" style="74" customWidth="1"/>
    <col min="15106" max="15106" width="12.875" style="74" customWidth="1"/>
    <col min="15107" max="15107" width="33.125" style="74" customWidth="1"/>
    <col min="15108" max="15108" width="43.875" style="74" customWidth="1"/>
    <col min="15109" max="15109" width="12.25" style="74" customWidth="1"/>
    <col min="15110" max="15110" width="10.75" style="74" customWidth="1"/>
    <col min="15111" max="15111" width="10.125" style="74" customWidth="1"/>
    <col min="15112" max="15112" width="14.125" style="74" customWidth="1"/>
    <col min="15113" max="15113" width="11.625" style="74" customWidth="1"/>
    <col min="15114" max="15114" width="21.25" style="74"/>
    <col min="15115" max="15115" width="12.875" style="74" customWidth="1"/>
    <col min="15116" max="15360" width="21.25" style="74"/>
    <col min="15361" max="15361" width="19.25" style="74" customWidth="1"/>
    <col min="15362" max="15362" width="12.875" style="74" customWidth="1"/>
    <col min="15363" max="15363" width="33.125" style="74" customWidth="1"/>
    <col min="15364" max="15364" width="43.875" style="74" customWidth="1"/>
    <col min="15365" max="15365" width="12.25" style="74" customWidth="1"/>
    <col min="15366" max="15366" width="10.75" style="74" customWidth="1"/>
    <col min="15367" max="15367" width="10.125" style="74" customWidth="1"/>
    <col min="15368" max="15368" width="14.125" style="74" customWidth="1"/>
    <col min="15369" max="15369" width="11.625" style="74" customWidth="1"/>
    <col min="15370" max="15370" width="21.25" style="74"/>
    <col min="15371" max="15371" width="12.875" style="74" customWidth="1"/>
    <col min="15372" max="15616" width="21.25" style="74"/>
    <col min="15617" max="15617" width="19.25" style="74" customWidth="1"/>
    <col min="15618" max="15618" width="12.875" style="74" customWidth="1"/>
    <col min="15619" max="15619" width="33.125" style="74" customWidth="1"/>
    <col min="15620" max="15620" width="43.875" style="74" customWidth="1"/>
    <col min="15621" max="15621" width="12.25" style="74" customWidth="1"/>
    <col min="15622" max="15622" width="10.75" style="74" customWidth="1"/>
    <col min="15623" max="15623" width="10.125" style="74" customWidth="1"/>
    <col min="15624" max="15624" width="14.125" style="74" customWidth="1"/>
    <col min="15625" max="15625" width="11.625" style="74" customWidth="1"/>
    <col min="15626" max="15626" width="21.25" style="74"/>
    <col min="15627" max="15627" width="12.875" style="74" customWidth="1"/>
    <col min="15628" max="15872" width="21.25" style="74"/>
    <col min="15873" max="15873" width="19.25" style="74" customWidth="1"/>
    <col min="15874" max="15874" width="12.875" style="74" customWidth="1"/>
    <col min="15875" max="15875" width="33.125" style="74" customWidth="1"/>
    <col min="15876" max="15876" width="43.875" style="74" customWidth="1"/>
    <col min="15877" max="15877" width="12.25" style="74" customWidth="1"/>
    <col min="15878" max="15878" width="10.75" style="74" customWidth="1"/>
    <col min="15879" max="15879" width="10.125" style="74" customWidth="1"/>
    <col min="15880" max="15880" width="14.125" style="74" customWidth="1"/>
    <col min="15881" max="15881" width="11.625" style="74" customWidth="1"/>
    <col min="15882" max="15882" width="21.25" style="74"/>
    <col min="15883" max="15883" width="12.875" style="74" customWidth="1"/>
    <col min="15884" max="16128" width="21.25" style="74"/>
    <col min="16129" max="16129" width="19.25" style="74" customWidth="1"/>
    <col min="16130" max="16130" width="12.875" style="74" customWidth="1"/>
    <col min="16131" max="16131" width="33.125" style="74" customWidth="1"/>
    <col min="16132" max="16132" width="43.875" style="74" customWidth="1"/>
    <col min="16133" max="16133" width="12.25" style="74" customWidth="1"/>
    <col min="16134" max="16134" width="10.75" style="74" customWidth="1"/>
    <col min="16135" max="16135" width="10.125" style="74" customWidth="1"/>
    <col min="16136" max="16136" width="14.125" style="74" customWidth="1"/>
    <col min="16137" max="16137" width="11.625" style="74" customWidth="1"/>
    <col min="16138" max="16138" width="21.25" style="74"/>
    <col min="16139" max="16139" width="12.875" style="74" customWidth="1"/>
    <col min="16140" max="16384" width="21.25" style="74"/>
  </cols>
  <sheetData>
    <row r="1" spans="1:11" ht="24" customHeight="1" x14ac:dyDescent="0.35">
      <c r="A1" s="236" t="s">
        <v>140</v>
      </c>
      <c r="B1" s="236"/>
      <c r="C1" s="236"/>
      <c r="D1" s="236"/>
      <c r="E1" s="236"/>
      <c r="F1" s="236"/>
      <c r="G1" s="236"/>
    </row>
    <row r="2" spans="1:11" ht="9" customHeight="1" x14ac:dyDescent="0.35">
      <c r="H2" s="237" t="s">
        <v>141</v>
      </c>
      <c r="I2" s="237"/>
    </row>
    <row r="3" spans="1:11" s="81" customFormat="1" ht="45" customHeight="1" x14ac:dyDescent="0.2">
      <c r="A3" s="78" t="s">
        <v>142</v>
      </c>
      <c r="B3" s="78" t="s">
        <v>4</v>
      </c>
      <c r="C3" s="78" t="s">
        <v>143</v>
      </c>
      <c r="D3" s="78" t="s">
        <v>6</v>
      </c>
      <c r="E3" s="78" t="s">
        <v>144</v>
      </c>
      <c r="F3" s="79" t="s">
        <v>145</v>
      </c>
      <c r="G3" s="78" t="s">
        <v>7</v>
      </c>
      <c r="H3" s="80"/>
      <c r="I3" s="80"/>
      <c r="J3" s="80"/>
      <c r="K3" s="80"/>
    </row>
    <row r="4" spans="1:11" s="87" customFormat="1" x14ac:dyDescent="0.35">
      <c r="A4" s="82">
        <v>900600023</v>
      </c>
      <c r="B4" s="83">
        <v>119</v>
      </c>
      <c r="C4" s="66" t="s">
        <v>13</v>
      </c>
      <c r="D4" s="84" t="s">
        <v>14</v>
      </c>
      <c r="E4" s="85">
        <v>1.37</v>
      </c>
      <c r="F4" s="86">
        <v>18</v>
      </c>
      <c r="G4" s="83" t="s">
        <v>9</v>
      </c>
    </row>
    <row r="5" spans="1:11" s="87" customFormat="1" x14ac:dyDescent="0.2">
      <c r="A5" s="88" t="s">
        <v>146</v>
      </c>
      <c r="B5" s="89">
        <v>127</v>
      </c>
      <c r="C5" s="6" t="s">
        <v>147</v>
      </c>
      <c r="D5" s="9" t="s">
        <v>16</v>
      </c>
      <c r="E5" s="90">
        <v>1.53</v>
      </c>
      <c r="F5" s="91">
        <v>30</v>
      </c>
      <c r="G5" s="92" t="s">
        <v>17</v>
      </c>
    </row>
    <row r="6" spans="1:11" s="87" customFormat="1" x14ac:dyDescent="0.2">
      <c r="A6" s="88" t="s">
        <v>148</v>
      </c>
      <c r="B6" s="89"/>
      <c r="C6" s="6" t="s">
        <v>149</v>
      </c>
      <c r="D6" s="9" t="s">
        <v>149</v>
      </c>
      <c r="E6" s="90">
        <v>1.37</v>
      </c>
      <c r="F6" s="91">
        <v>10</v>
      </c>
      <c r="G6" s="92" t="s">
        <v>17</v>
      </c>
    </row>
    <row r="7" spans="1:11" s="87" customFormat="1" ht="42" x14ac:dyDescent="0.2">
      <c r="A7" s="88"/>
      <c r="B7" s="89"/>
      <c r="C7" s="6" t="s">
        <v>150</v>
      </c>
      <c r="D7" s="9" t="s">
        <v>150</v>
      </c>
      <c r="E7" s="90">
        <v>2</v>
      </c>
      <c r="F7" s="91">
        <v>12</v>
      </c>
      <c r="G7" s="92" t="s">
        <v>17</v>
      </c>
    </row>
    <row r="8" spans="1:11" s="87" customFormat="1" ht="63" x14ac:dyDescent="0.2">
      <c r="A8" s="88"/>
      <c r="B8" s="89"/>
      <c r="C8" s="6" t="s">
        <v>151</v>
      </c>
      <c r="D8" s="6" t="s">
        <v>151</v>
      </c>
      <c r="E8" s="90">
        <v>2.6</v>
      </c>
      <c r="F8" s="91">
        <v>25</v>
      </c>
      <c r="G8" s="92" t="s">
        <v>9</v>
      </c>
    </row>
    <row r="9" spans="1:11" s="94" customFormat="1" x14ac:dyDescent="0.2">
      <c r="A9" s="88"/>
      <c r="B9" s="89">
        <v>141</v>
      </c>
      <c r="C9" s="13" t="s">
        <v>26</v>
      </c>
      <c r="D9" s="93" t="s">
        <v>27</v>
      </c>
      <c r="E9" s="90"/>
      <c r="F9" s="91">
        <v>2201</v>
      </c>
      <c r="G9" s="89" t="s">
        <v>152</v>
      </c>
    </row>
    <row r="10" spans="1:11" s="94" customFormat="1" x14ac:dyDescent="0.2">
      <c r="A10" s="88"/>
      <c r="B10" s="89">
        <v>142</v>
      </c>
      <c r="C10" s="13" t="s">
        <v>29</v>
      </c>
      <c r="D10" s="93" t="s">
        <v>30</v>
      </c>
      <c r="E10" s="90"/>
      <c r="F10" s="91">
        <v>1120</v>
      </c>
      <c r="G10" s="89" t="s">
        <v>10</v>
      </c>
    </row>
    <row r="11" spans="1:11" s="94" customFormat="1" x14ac:dyDescent="0.2">
      <c r="A11" s="88"/>
      <c r="B11" s="89">
        <v>144</v>
      </c>
      <c r="C11" s="13" t="s">
        <v>32</v>
      </c>
      <c r="D11" s="93" t="s">
        <v>33</v>
      </c>
      <c r="E11" s="90"/>
      <c r="F11" s="91">
        <v>7156</v>
      </c>
      <c r="G11" s="89" t="s">
        <v>153</v>
      </c>
    </row>
    <row r="12" spans="1:11" s="94" customFormat="1" x14ac:dyDescent="0.2">
      <c r="A12" s="88"/>
      <c r="B12" s="89">
        <v>145</v>
      </c>
      <c r="C12" s="13" t="s">
        <v>35</v>
      </c>
      <c r="D12" s="93" t="s">
        <v>36</v>
      </c>
      <c r="E12" s="90"/>
      <c r="F12" s="91"/>
      <c r="G12" s="89" t="s">
        <v>10</v>
      </c>
    </row>
    <row r="13" spans="1:11" s="94" customFormat="1" x14ac:dyDescent="0.2">
      <c r="A13" s="88"/>
      <c r="B13" s="89">
        <v>146</v>
      </c>
      <c r="C13" s="13" t="s">
        <v>154</v>
      </c>
      <c r="D13" s="93" t="s">
        <v>155</v>
      </c>
      <c r="E13" s="90"/>
      <c r="F13" s="91">
        <v>365</v>
      </c>
      <c r="G13" s="89" t="s">
        <v>10</v>
      </c>
    </row>
    <row r="14" spans="1:11" s="94" customFormat="1" ht="42" x14ac:dyDescent="0.2">
      <c r="A14" s="88"/>
      <c r="B14" s="89">
        <v>155</v>
      </c>
      <c r="C14" s="13" t="s">
        <v>156</v>
      </c>
      <c r="D14" s="95" t="s">
        <v>157</v>
      </c>
      <c r="E14" s="90"/>
      <c r="F14" s="91">
        <v>21</v>
      </c>
      <c r="G14" s="92" t="s">
        <v>9</v>
      </c>
    </row>
    <row r="15" spans="1:11" s="94" customFormat="1" ht="42" x14ac:dyDescent="0.2">
      <c r="A15" s="88"/>
      <c r="B15" s="89">
        <v>161</v>
      </c>
      <c r="C15" s="6" t="s">
        <v>158</v>
      </c>
      <c r="D15" s="96" t="s">
        <v>159</v>
      </c>
      <c r="E15" s="90">
        <v>6.4</v>
      </c>
      <c r="F15" s="91">
        <v>11</v>
      </c>
      <c r="G15" s="92" t="s">
        <v>17</v>
      </c>
    </row>
    <row r="16" spans="1:11" s="94" customFormat="1" ht="48.75" customHeight="1" x14ac:dyDescent="0.2">
      <c r="A16" s="88"/>
      <c r="B16" s="89">
        <v>162</v>
      </c>
      <c r="C16" s="6" t="s">
        <v>160</v>
      </c>
      <c r="D16" s="96" t="s">
        <v>161</v>
      </c>
      <c r="E16" s="90">
        <v>5.0999999999999996</v>
      </c>
      <c r="F16" s="91">
        <v>5</v>
      </c>
      <c r="G16" s="92" t="s">
        <v>17</v>
      </c>
    </row>
    <row r="17" spans="1:7" s="94" customFormat="1" ht="42" x14ac:dyDescent="0.2">
      <c r="A17" s="88"/>
      <c r="B17" s="89">
        <v>163</v>
      </c>
      <c r="C17" s="6" t="s">
        <v>162</v>
      </c>
      <c r="D17" s="96" t="s">
        <v>163</v>
      </c>
      <c r="E17" s="90">
        <v>2.35</v>
      </c>
      <c r="F17" s="91">
        <v>5</v>
      </c>
      <c r="G17" s="92" t="s">
        <v>17</v>
      </c>
    </row>
    <row r="18" spans="1:7" s="94" customFormat="1" ht="42" x14ac:dyDescent="0.2">
      <c r="A18" s="88"/>
      <c r="B18" s="89">
        <v>164</v>
      </c>
      <c r="C18" s="6" t="s">
        <v>164</v>
      </c>
      <c r="D18" s="96" t="s">
        <v>165</v>
      </c>
      <c r="E18" s="90">
        <v>3.14</v>
      </c>
      <c r="F18" s="91">
        <v>18</v>
      </c>
      <c r="G18" s="92" t="s">
        <v>17</v>
      </c>
    </row>
    <row r="19" spans="1:7" s="94" customFormat="1" ht="42" x14ac:dyDescent="0.2">
      <c r="A19" s="88"/>
      <c r="B19" s="89">
        <v>165</v>
      </c>
      <c r="C19" s="6" t="s">
        <v>166</v>
      </c>
      <c r="D19" s="96" t="s">
        <v>67</v>
      </c>
      <c r="E19" s="90">
        <v>2.7</v>
      </c>
      <c r="F19" s="91">
        <v>33</v>
      </c>
      <c r="G19" s="92" t="s">
        <v>17</v>
      </c>
    </row>
    <row r="20" spans="1:7" s="94" customFormat="1" ht="42" x14ac:dyDescent="0.2">
      <c r="A20" s="88"/>
      <c r="B20" s="89">
        <v>170</v>
      </c>
      <c r="C20" s="6" t="s">
        <v>68</v>
      </c>
      <c r="D20" s="9" t="s">
        <v>69</v>
      </c>
      <c r="E20" s="90">
        <v>3.1</v>
      </c>
      <c r="F20" s="91">
        <v>17</v>
      </c>
      <c r="G20" s="92" t="s">
        <v>10</v>
      </c>
    </row>
    <row r="21" spans="1:7" s="94" customFormat="1" ht="42" x14ac:dyDescent="0.2">
      <c r="A21" s="88"/>
      <c r="B21" s="89">
        <v>172</v>
      </c>
      <c r="C21" s="6" t="s">
        <v>70</v>
      </c>
      <c r="D21" s="17" t="s">
        <v>71</v>
      </c>
      <c r="E21" s="90">
        <v>3.4</v>
      </c>
      <c r="F21" s="91">
        <v>30</v>
      </c>
      <c r="G21" s="92" t="s">
        <v>10</v>
      </c>
    </row>
    <row r="22" spans="1:7" s="94" customFormat="1" ht="42" x14ac:dyDescent="0.2">
      <c r="A22" s="88"/>
      <c r="B22" s="89">
        <v>173</v>
      </c>
      <c r="C22" s="6" t="s">
        <v>72</v>
      </c>
      <c r="D22" s="93" t="s">
        <v>73</v>
      </c>
      <c r="E22" s="90">
        <v>3.18</v>
      </c>
      <c r="F22" s="91">
        <v>64</v>
      </c>
      <c r="G22" s="92" t="s">
        <v>10</v>
      </c>
    </row>
    <row r="23" spans="1:7" s="94" customFormat="1" x14ac:dyDescent="0.2">
      <c r="A23" s="88"/>
      <c r="B23" s="89">
        <v>174</v>
      </c>
      <c r="C23" s="6" t="s">
        <v>74</v>
      </c>
      <c r="D23" s="17" t="s">
        <v>75</v>
      </c>
      <c r="E23" s="90">
        <v>3.1</v>
      </c>
      <c r="F23" s="91">
        <v>229</v>
      </c>
      <c r="G23" s="92" t="s">
        <v>10</v>
      </c>
    </row>
    <row r="24" spans="1:7" s="94" customFormat="1" ht="42" x14ac:dyDescent="0.2">
      <c r="A24" s="88"/>
      <c r="B24" s="97">
        <v>181</v>
      </c>
      <c r="C24" s="6" t="s">
        <v>167</v>
      </c>
      <c r="D24" s="98" t="s">
        <v>77</v>
      </c>
      <c r="E24" s="99">
        <v>6</v>
      </c>
      <c r="F24" s="91">
        <v>53</v>
      </c>
      <c r="G24" s="100" t="s">
        <v>17</v>
      </c>
    </row>
    <row r="25" spans="1:7" s="94" customFormat="1" ht="42" x14ac:dyDescent="0.2">
      <c r="A25" s="88"/>
      <c r="B25" s="97">
        <v>182</v>
      </c>
      <c r="C25" s="6" t="s">
        <v>168</v>
      </c>
      <c r="D25" s="98" t="s">
        <v>79</v>
      </c>
      <c r="E25" s="99">
        <v>6.12</v>
      </c>
      <c r="F25" s="91">
        <v>40</v>
      </c>
      <c r="G25" s="100" t="s">
        <v>17</v>
      </c>
    </row>
    <row r="26" spans="1:7" s="94" customFormat="1" ht="42" x14ac:dyDescent="0.2">
      <c r="A26" s="88"/>
      <c r="B26" s="97">
        <v>183</v>
      </c>
      <c r="C26" s="6" t="s">
        <v>169</v>
      </c>
      <c r="D26" s="98" t="s">
        <v>81</v>
      </c>
      <c r="E26" s="99">
        <v>0.69</v>
      </c>
      <c r="F26" s="91">
        <v>70</v>
      </c>
      <c r="G26" s="100" t="s">
        <v>17</v>
      </c>
    </row>
    <row r="27" spans="1:7" s="94" customFormat="1" x14ac:dyDescent="0.2">
      <c r="A27" s="88"/>
      <c r="B27" s="97">
        <v>184</v>
      </c>
      <c r="C27" s="6" t="s">
        <v>170</v>
      </c>
      <c r="D27" s="98" t="s">
        <v>82</v>
      </c>
      <c r="E27" s="99">
        <v>2.66</v>
      </c>
      <c r="F27" s="91">
        <v>31</v>
      </c>
      <c r="G27" s="100" t="s">
        <v>17</v>
      </c>
    </row>
    <row r="28" spans="1:7" s="94" customFormat="1" x14ac:dyDescent="0.2">
      <c r="A28" s="88"/>
      <c r="B28" s="97">
        <v>185</v>
      </c>
      <c r="C28" s="6" t="s">
        <v>171</v>
      </c>
      <c r="D28" s="101" t="s">
        <v>84</v>
      </c>
      <c r="E28" s="99">
        <v>2.14</v>
      </c>
      <c r="F28" s="91">
        <v>22</v>
      </c>
      <c r="G28" s="100" t="s">
        <v>17</v>
      </c>
    </row>
    <row r="29" spans="1:7" s="94" customFormat="1" ht="42" x14ac:dyDescent="0.2">
      <c r="A29" s="88"/>
      <c r="B29" s="97">
        <v>186</v>
      </c>
      <c r="C29" s="6" t="s">
        <v>172</v>
      </c>
      <c r="D29" s="98" t="s">
        <v>86</v>
      </c>
      <c r="E29" s="99">
        <v>3.72</v>
      </c>
      <c r="F29" s="91">
        <v>17</v>
      </c>
      <c r="G29" s="100" t="s">
        <v>17</v>
      </c>
    </row>
    <row r="30" spans="1:7" s="94" customFormat="1" ht="42" x14ac:dyDescent="0.2">
      <c r="A30" s="88"/>
      <c r="B30" s="97">
        <v>187</v>
      </c>
      <c r="C30" s="6" t="s">
        <v>87</v>
      </c>
      <c r="D30" s="98" t="s">
        <v>88</v>
      </c>
      <c r="E30" s="99">
        <v>6.12</v>
      </c>
      <c r="F30" s="91">
        <v>122</v>
      </c>
      <c r="G30" s="100" t="s">
        <v>10</v>
      </c>
    </row>
    <row r="31" spans="1:7" s="94" customFormat="1" x14ac:dyDescent="0.2">
      <c r="A31" s="88"/>
      <c r="B31" s="89">
        <v>217</v>
      </c>
      <c r="C31" s="6" t="s">
        <v>173</v>
      </c>
      <c r="D31" s="9" t="s">
        <v>93</v>
      </c>
      <c r="E31" s="90">
        <v>3.31</v>
      </c>
      <c r="F31" s="91">
        <v>115</v>
      </c>
      <c r="G31" s="92" t="s">
        <v>9</v>
      </c>
    </row>
    <row r="32" spans="1:7" s="94" customFormat="1" ht="42" x14ac:dyDescent="0.2">
      <c r="A32" s="88"/>
      <c r="B32" s="89">
        <v>218</v>
      </c>
      <c r="C32" s="6" t="s">
        <v>174</v>
      </c>
      <c r="D32" s="9" t="s">
        <v>175</v>
      </c>
      <c r="E32" s="90">
        <v>3.54</v>
      </c>
      <c r="F32" s="91">
        <v>15</v>
      </c>
      <c r="G32" s="92" t="s">
        <v>9</v>
      </c>
    </row>
    <row r="33" spans="1:7" s="94" customFormat="1" ht="42" x14ac:dyDescent="0.2">
      <c r="A33" s="88"/>
      <c r="B33" s="89">
        <v>219</v>
      </c>
      <c r="C33" s="6" t="s">
        <v>176</v>
      </c>
      <c r="D33" s="9" t="s">
        <v>177</v>
      </c>
      <c r="E33" s="90">
        <v>3.46</v>
      </c>
      <c r="F33" s="91">
        <v>5</v>
      </c>
      <c r="G33" s="92" t="s">
        <v>9</v>
      </c>
    </row>
    <row r="34" spans="1:7" s="94" customFormat="1" ht="24.75" customHeight="1" x14ac:dyDescent="0.2">
      <c r="A34" s="88"/>
      <c r="B34" s="89">
        <v>221</v>
      </c>
      <c r="C34" s="6" t="s">
        <v>98</v>
      </c>
      <c r="D34" s="9" t="s">
        <v>99</v>
      </c>
      <c r="E34" s="90">
        <v>8.1300000000000008</v>
      </c>
      <c r="F34" s="91">
        <v>1501</v>
      </c>
      <c r="G34" s="89" t="s">
        <v>100</v>
      </c>
    </row>
    <row r="35" spans="1:7" s="94" customFormat="1" ht="42" x14ac:dyDescent="0.2">
      <c r="A35" s="88"/>
      <c r="B35" s="89">
        <v>223</v>
      </c>
      <c r="C35" s="6" t="s">
        <v>323</v>
      </c>
      <c r="D35" s="9" t="s">
        <v>178</v>
      </c>
      <c r="E35" s="90">
        <v>6.87</v>
      </c>
      <c r="F35" s="91">
        <v>2632</v>
      </c>
      <c r="G35" s="89" t="s">
        <v>100</v>
      </c>
    </row>
    <row r="36" spans="1:7" s="94" customFormat="1" ht="42" x14ac:dyDescent="0.2">
      <c r="A36" s="88"/>
      <c r="B36" s="89">
        <v>225</v>
      </c>
      <c r="C36" s="6" t="s">
        <v>179</v>
      </c>
      <c r="D36" s="9" t="s">
        <v>180</v>
      </c>
      <c r="E36" s="90">
        <v>5.9</v>
      </c>
      <c r="F36" s="91">
        <v>2289</v>
      </c>
      <c r="G36" s="89" t="s">
        <v>100</v>
      </c>
    </row>
    <row r="37" spans="1:7" s="94" customFormat="1" ht="42" x14ac:dyDescent="0.2">
      <c r="A37" s="88"/>
      <c r="B37" s="89">
        <v>226</v>
      </c>
      <c r="C37" s="13" t="s">
        <v>105</v>
      </c>
      <c r="D37" s="96" t="s">
        <v>106</v>
      </c>
      <c r="E37" s="90"/>
      <c r="F37" s="91">
        <v>65</v>
      </c>
      <c r="G37" s="89" t="s">
        <v>107</v>
      </c>
    </row>
    <row r="38" spans="1:7" s="87" customFormat="1" x14ac:dyDescent="0.2">
      <c r="A38" s="102"/>
      <c r="B38" s="103"/>
      <c r="C38" s="104"/>
      <c r="D38" s="104"/>
      <c r="E38" s="105"/>
      <c r="F38" s="106"/>
      <c r="G38" s="103"/>
    </row>
    <row r="39" spans="1:7" s="87" customFormat="1" x14ac:dyDescent="0.2">
      <c r="A39" s="102"/>
      <c r="B39" s="103"/>
      <c r="C39" s="104"/>
      <c r="D39" s="104"/>
      <c r="E39" s="105"/>
      <c r="F39" s="106"/>
      <c r="G39" s="107"/>
    </row>
    <row r="40" spans="1:7" s="87" customFormat="1" x14ac:dyDescent="0.2">
      <c r="A40" s="108"/>
      <c r="B40" s="109"/>
      <c r="C40" s="110"/>
      <c r="D40" s="110"/>
      <c r="E40" s="111"/>
      <c r="F40" s="112"/>
      <c r="G40" s="109"/>
    </row>
    <row r="41" spans="1:7" ht="24" customHeight="1" x14ac:dyDescent="0.35">
      <c r="B41" s="113"/>
      <c r="C41" s="114"/>
      <c r="D41" s="114"/>
      <c r="E41" s="115">
        <f>SUM(E4:E40)</f>
        <v>100.00000000000001</v>
      </c>
      <c r="F41" s="116"/>
      <c r="G41" s="113"/>
    </row>
    <row r="42" spans="1:7" ht="24" customHeight="1" x14ac:dyDescent="0.35">
      <c r="D42" s="76"/>
    </row>
    <row r="43" spans="1:7" ht="24" customHeight="1" x14ac:dyDescent="0.35">
      <c r="D43" s="76"/>
    </row>
    <row r="44" spans="1:7" ht="24" customHeight="1" x14ac:dyDescent="0.35">
      <c r="D44" s="76"/>
    </row>
    <row r="45" spans="1:7" ht="24" customHeight="1" x14ac:dyDescent="0.35">
      <c r="D45" s="76"/>
    </row>
    <row r="46" spans="1:7" ht="24" customHeight="1" x14ac:dyDescent="0.35"/>
    <row r="47" spans="1:7" ht="24" customHeight="1" x14ac:dyDescent="0.35"/>
    <row r="48" spans="1:7" ht="24" customHeight="1" x14ac:dyDescent="0.35"/>
    <row r="49" ht="24" customHeight="1" x14ac:dyDescent="0.35"/>
    <row r="50" ht="24" customHeight="1" x14ac:dyDescent="0.35"/>
    <row r="51" ht="24" customHeight="1" x14ac:dyDescent="0.35"/>
    <row r="52" ht="24" customHeight="1" x14ac:dyDescent="0.35"/>
    <row r="53" ht="24" customHeight="1" x14ac:dyDescent="0.35"/>
    <row r="54" ht="24" customHeight="1" x14ac:dyDescent="0.35"/>
    <row r="55" ht="24" customHeight="1" x14ac:dyDescent="0.35"/>
    <row r="56" ht="24" customHeight="1" x14ac:dyDescent="0.35"/>
    <row r="57" ht="24" customHeight="1" x14ac:dyDescent="0.35"/>
    <row r="58" ht="24" customHeight="1" x14ac:dyDescent="0.35"/>
    <row r="59" ht="24" customHeight="1" x14ac:dyDescent="0.35"/>
    <row r="60" ht="24" customHeight="1" x14ac:dyDescent="0.35"/>
    <row r="61" ht="24" customHeight="1" x14ac:dyDescent="0.35"/>
    <row r="62" ht="24" customHeight="1" x14ac:dyDescent="0.35"/>
    <row r="63" ht="24" customHeight="1" x14ac:dyDescent="0.35"/>
    <row r="64" ht="24" customHeight="1" x14ac:dyDescent="0.35"/>
    <row r="65" ht="24" customHeight="1" x14ac:dyDescent="0.35"/>
    <row r="66" ht="24" customHeight="1" x14ac:dyDescent="0.35"/>
    <row r="67" ht="24" customHeight="1" x14ac:dyDescent="0.35"/>
    <row r="68" ht="24" customHeight="1" x14ac:dyDescent="0.35"/>
    <row r="69" ht="24" customHeight="1" x14ac:dyDescent="0.35"/>
    <row r="70" ht="24" customHeight="1" x14ac:dyDescent="0.35"/>
    <row r="71" ht="24" customHeight="1" x14ac:dyDescent="0.35"/>
    <row r="72" ht="24" customHeight="1" x14ac:dyDescent="0.35"/>
    <row r="73" ht="24" customHeight="1" x14ac:dyDescent="0.35"/>
    <row r="74" ht="24" customHeight="1" x14ac:dyDescent="0.35"/>
    <row r="75" ht="24" customHeight="1" x14ac:dyDescent="0.35"/>
    <row r="76" ht="24" customHeight="1" x14ac:dyDescent="0.35"/>
    <row r="77" ht="24" customHeight="1" x14ac:dyDescent="0.35"/>
    <row r="78" ht="24" customHeight="1" x14ac:dyDescent="0.35"/>
    <row r="79" ht="24" customHeight="1" x14ac:dyDescent="0.35"/>
    <row r="80" ht="24" customHeight="1" x14ac:dyDescent="0.35"/>
    <row r="81" ht="24" customHeight="1" x14ac:dyDescent="0.35"/>
    <row r="82" ht="24" customHeight="1" x14ac:dyDescent="0.35"/>
    <row r="83" ht="24" customHeight="1" x14ac:dyDescent="0.35"/>
    <row r="84" ht="24" customHeight="1" x14ac:dyDescent="0.35"/>
    <row r="85" ht="24" customHeight="1" x14ac:dyDescent="0.35"/>
    <row r="86" ht="24" customHeight="1" x14ac:dyDescent="0.35"/>
    <row r="87" ht="24" customHeight="1" x14ac:dyDescent="0.35"/>
    <row r="88" ht="24" customHeight="1" x14ac:dyDescent="0.35"/>
    <row r="89" ht="24" customHeight="1" x14ac:dyDescent="0.35"/>
  </sheetData>
  <mergeCells count="2">
    <mergeCell ref="A1:G1"/>
    <mergeCell ref="H2:I2"/>
  </mergeCells>
  <pageMargins left="0.11811023622047245" right="0.11811023622047245" top="0.74803149606299213" bottom="0.35433070866141736" header="0.31496062992125984" footer="0.31496062992125984"/>
  <pageSetup paperSize="9" scale="5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4" workbookViewId="0">
      <selection activeCell="D5" sqref="D5"/>
    </sheetView>
  </sheetViews>
  <sheetFormatPr defaultRowHeight="21" x14ac:dyDescent="0.35"/>
  <cols>
    <col min="1" max="1" width="12.875" style="194" bestFit="1" customWidth="1"/>
    <col min="2" max="2" width="34.125" style="194" customWidth="1"/>
    <col min="3" max="3" width="44" style="194" customWidth="1"/>
    <col min="4" max="4" width="13.875" style="194" bestFit="1" customWidth="1"/>
    <col min="5" max="256" width="9.125" style="194"/>
    <col min="257" max="257" width="12.875" style="194" bestFit="1" customWidth="1"/>
    <col min="258" max="258" width="34.125" style="194" customWidth="1"/>
    <col min="259" max="259" width="44" style="194" customWidth="1"/>
    <col min="260" max="260" width="13.875" style="194" bestFit="1" customWidth="1"/>
    <col min="261" max="512" width="9.125" style="194"/>
    <col min="513" max="513" width="12.875" style="194" bestFit="1" customWidth="1"/>
    <col min="514" max="514" width="34.125" style="194" customWidth="1"/>
    <col min="515" max="515" width="44" style="194" customWidth="1"/>
    <col min="516" max="516" width="13.875" style="194" bestFit="1" customWidth="1"/>
    <col min="517" max="768" width="9.125" style="194"/>
    <col min="769" max="769" width="12.875" style="194" bestFit="1" customWidth="1"/>
    <col min="770" max="770" width="34.125" style="194" customWidth="1"/>
    <col min="771" max="771" width="44" style="194" customWidth="1"/>
    <col min="772" max="772" width="13.875" style="194" bestFit="1" customWidth="1"/>
    <col min="773" max="1024" width="9.125" style="194"/>
    <col min="1025" max="1025" width="12.875" style="194" bestFit="1" customWidth="1"/>
    <col min="1026" max="1026" width="34.125" style="194" customWidth="1"/>
    <col min="1027" max="1027" width="44" style="194" customWidth="1"/>
    <col min="1028" max="1028" width="13.875" style="194" bestFit="1" customWidth="1"/>
    <col min="1029" max="1280" width="9.125" style="194"/>
    <col min="1281" max="1281" width="12.875" style="194" bestFit="1" customWidth="1"/>
    <col min="1282" max="1282" width="34.125" style="194" customWidth="1"/>
    <col min="1283" max="1283" width="44" style="194" customWidth="1"/>
    <col min="1284" max="1284" width="13.875" style="194" bestFit="1" customWidth="1"/>
    <col min="1285" max="1536" width="9.125" style="194"/>
    <col min="1537" max="1537" width="12.875" style="194" bestFit="1" customWidth="1"/>
    <col min="1538" max="1538" width="34.125" style="194" customWidth="1"/>
    <col min="1539" max="1539" width="44" style="194" customWidth="1"/>
    <col min="1540" max="1540" width="13.875" style="194" bestFit="1" customWidth="1"/>
    <col min="1541" max="1792" width="9.125" style="194"/>
    <col min="1793" max="1793" width="12.875" style="194" bestFit="1" customWidth="1"/>
    <col min="1794" max="1794" width="34.125" style="194" customWidth="1"/>
    <col min="1795" max="1795" width="44" style="194" customWidth="1"/>
    <col min="1796" max="1796" width="13.875" style="194" bestFit="1" customWidth="1"/>
    <col min="1797" max="2048" width="9.125" style="194"/>
    <col min="2049" max="2049" width="12.875" style="194" bestFit="1" customWidth="1"/>
    <col min="2050" max="2050" width="34.125" style="194" customWidth="1"/>
    <col min="2051" max="2051" width="44" style="194" customWidth="1"/>
    <col min="2052" max="2052" width="13.875" style="194" bestFit="1" customWidth="1"/>
    <col min="2053" max="2304" width="9.125" style="194"/>
    <col min="2305" max="2305" width="12.875" style="194" bestFit="1" customWidth="1"/>
    <col min="2306" max="2306" width="34.125" style="194" customWidth="1"/>
    <col min="2307" max="2307" width="44" style="194" customWidth="1"/>
    <col min="2308" max="2308" width="13.875" style="194" bestFit="1" customWidth="1"/>
    <col min="2309" max="2560" width="9.125" style="194"/>
    <col min="2561" max="2561" width="12.875" style="194" bestFit="1" customWidth="1"/>
    <col min="2562" max="2562" width="34.125" style="194" customWidth="1"/>
    <col min="2563" max="2563" width="44" style="194" customWidth="1"/>
    <col min="2564" max="2564" width="13.875" style="194" bestFit="1" customWidth="1"/>
    <col min="2565" max="2816" width="9.125" style="194"/>
    <col min="2817" max="2817" width="12.875" style="194" bestFit="1" customWidth="1"/>
    <col min="2818" max="2818" width="34.125" style="194" customWidth="1"/>
    <col min="2819" max="2819" width="44" style="194" customWidth="1"/>
    <col min="2820" max="2820" width="13.875" style="194" bestFit="1" customWidth="1"/>
    <col min="2821" max="3072" width="9.125" style="194"/>
    <col min="3073" max="3073" width="12.875" style="194" bestFit="1" customWidth="1"/>
    <col min="3074" max="3074" width="34.125" style="194" customWidth="1"/>
    <col min="3075" max="3075" width="44" style="194" customWidth="1"/>
    <col min="3076" max="3076" width="13.875" style="194" bestFit="1" customWidth="1"/>
    <col min="3077" max="3328" width="9.125" style="194"/>
    <col min="3329" max="3329" width="12.875" style="194" bestFit="1" customWidth="1"/>
    <col min="3330" max="3330" width="34.125" style="194" customWidth="1"/>
    <col min="3331" max="3331" width="44" style="194" customWidth="1"/>
    <col min="3332" max="3332" width="13.875" style="194" bestFit="1" customWidth="1"/>
    <col min="3333" max="3584" width="9.125" style="194"/>
    <col min="3585" max="3585" width="12.875" style="194" bestFit="1" customWidth="1"/>
    <col min="3586" max="3586" width="34.125" style="194" customWidth="1"/>
    <col min="3587" max="3587" width="44" style="194" customWidth="1"/>
    <col min="3588" max="3588" width="13.875" style="194" bestFit="1" customWidth="1"/>
    <col min="3589" max="3840" width="9.125" style="194"/>
    <col min="3841" max="3841" width="12.875" style="194" bestFit="1" customWidth="1"/>
    <col min="3842" max="3842" width="34.125" style="194" customWidth="1"/>
    <col min="3843" max="3843" width="44" style="194" customWidth="1"/>
    <col min="3844" max="3844" width="13.875" style="194" bestFit="1" customWidth="1"/>
    <col min="3845" max="4096" width="9.125" style="194"/>
    <col min="4097" max="4097" width="12.875" style="194" bestFit="1" customWidth="1"/>
    <col min="4098" max="4098" width="34.125" style="194" customWidth="1"/>
    <col min="4099" max="4099" width="44" style="194" customWidth="1"/>
    <col min="4100" max="4100" width="13.875" style="194" bestFit="1" customWidth="1"/>
    <col min="4101" max="4352" width="9.125" style="194"/>
    <col min="4353" max="4353" width="12.875" style="194" bestFit="1" customWidth="1"/>
    <col min="4354" max="4354" width="34.125" style="194" customWidth="1"/>
    <col min="4355" max="4355" width="44" style="194" customWidth="1"/>
    <col min="4356" max="4356" width="13.875" style="194" bestFit="1" customWidth="1"/>
    <col min="4357" max="4608" width="9.125" style="194"/>
    <col min="4609" max="4609" width="12.875" style="194" bestFit="1" customWidth="1"/>
    <col min="4610" max="4610" width="34.125" style="194" customWidth="1"/>
    <col min="4611" max="4611" width="44" style="194" customWidth="1"/>
    <col min="4612" max="4612" width="13.875" style="194" bestFit="1" customWidth="1"/>
    <col min="4613" max="4864" width="9.125" style="194"/>
    <col min="4865" max="4865" width="12.875" style="194" bestFit="1" customWidth="1"/>
    <col min="4866" max="4866" width="34.125" style="194" customWidth="1"/>
    <col min="4867" max="4867" width="44" style="194" customWidth="1"/>
    <col min="4868" max="4868" width="13.875" style="194" bestFit="1" customWidth="1"/>
    <col min="4869" max="5120" width="9.125" style="194"/>
    <col min="5121" max="5121" width="12.875" style="194" bestFit="1" customWidth="1"/>
    <col min="5122" max="5122" width="34.125" style="194" customWidth="1"/>
    <col min="5123" max="5123" width="44" style="194" customWidth="1"/>
    <col min="5124" max="5124" width="13.875" style="194" bestFit="1" customWidth="1"/>
    <col min="5125" max="5376" width="9.125" style="194"/>
    <col min="5377" max="5377" width="12.875" style="194" bestFit="1" customWidth="1"/>
    <col min="5378" max="5378" width="34.125" style="194" customWidth="1"/>
    <col min="5379" max="5379" width="44" style="194" customWidth="1"/>
    <col min="5380" max="5380" width="13.875" style="194" bestFit="1" customWidth="1"/>
    <col min="5381" max="5632" width="9.125" style="194"/>
    <col min="5633" max="5633" width="12.875" style="194" bestFit="1" customWidth="1"/>
    <col min="5634" max="5634" width="34.125" style="194" customWidth="1"/>
    <col min="5635" max="5635" width="44" style="194" customWidth="1"/>
    <col min="5636" max="5636" width="13.875" style="194" bestFit="1" customWidth="1"/>
    <col min="5637" max="5888" width="9.125" style="194"/>
    <col min="5889" max="5889" width="12.875" style="194" bestFit="1" customWidth="1"/>
    <col min="5890" max="5890" width="34.125" style="194" customWidth="1"/>
    <col min="5891" max="5891" width="44" style="194" customWidth="1"/>
    <col min="5892" max="5892" width="13.875" style="194" bestFit="1" customWidth="1"/>
    <col min="5893" max="6144" width="9.125" style="194"/>
    <col min="6145" max="6145" width="12.875" style="194" bestFit="1" customWidth="1"/>
    <col min="6146" max="6146" width="34.125" style="194" customWidth="1"/>
    <col min="6147" max="6147" width="44" style="194" customWidth="1"/>
    <col min="6148" max="6148" width="13.875" style="194" bestFit="1" customWidth="1"/>
    <col min="6149" max="6400" width="9.125" style="194"/>
    <col min="6401" max="6401" width="12.875" style="194" bestFit="1" customWidth="1"/>
    <col min="6402" max="6402" width="34.125" style="194" customWidth="1"/>
    <col min="6403" max="6403" width="44" style="194" customWidth="1"/>
    <col min="6404" max="6404" width="13.875" style="194" bestFit="1" customWidth="1"/>
    <col min="6405" max="6656" width="9.125" style="194"/>
    <col min="6657" max="6657" width="12.875" style="194" bestFit="1" customWidth="1"/>
    <col min="6658" max="6658" width="34.125" style="194" customWidth="1"/>
    <col min="6659" max="6659" width="44" style="194" customWidth="1"/>
    <col min="6660" max="6660" width="13.875" style="194" bestFit="1" customWidth="1"/>
    <col min="6661" max="6912" width="9.125" style="194"/>
    <col min="6913" max="6913" width="12.875" style="194" bestFit="1" customWidth="1"/>
    <col min="6914" max="6914" width="34.125" style="194" customWidth="1"/>
    <col min="6915" max="6915" width="44" style="194" customWidth="1"/>
    <col min="6916" max="6916" width="13.875" style="194" bestFit="1" customWidth="1"/>
    <col min="6917" max="7168" width="9.125" style="194"/>
    <col min="7169" max="7169" width="12.875" style="194" bestFit="1" customWidth="1"/>
    <col min="7170" max="7170" width="34.125" style="194" customWidth="1"/>
    <col min="7171" max="7171" width="44" style="194" customWidth="1"/>
    <col min="7172" max="7172" width="13.875" style="194" bestFit="1" customWidth="1"/>
    <col min="7173" max="7424" width="9.125" style="194"/>
    <col min="7425" max="7425" width="12.875" style="194" bestFit="1" customWidth="1"/>
    <col min="7426" max="7426" width="34.125" style="194" customWidth="1"/>
    <col min="7427" max="7427" width="44" style="194" customWidth="1"/>
    <col min="7428" max="7428" width="13.875" style="194" bestFit="1" customWidth="1"/>
    <col min="7429" max="7680" width="9.125" style="194"/>
    <col min="7681" max="7681" width="12.875" style="194" bestFit="1" customWidth="1"/>
    <col min="7682" max="7682" width="34.125" style="194" customWidth="1"/>
    <col min="7683" max="7683" width="44" style="194" customWidth="1"/>
    <col min="7684" max="7684" width="13.875" style="194" bestFit="1" customWidth="1"/>
    <col min="7685" max="7936" width="9.125" style="194"/>
    <col min="7937" max="7937" width="12.875" style="194" bestFit="1" customWidth="1"/>
    <col min="7938" max="7938" width="34.125" style="194" customWidth="1"/>
    <col min="7939" max="7939" width="44" style="194" customWidth="1"/>
    <col min="7940" max="7940" width="13.875" style="194" bestFit="1" customWidth="1"/>
    <col min="7941" max="8192" width="9.125" style="194"/>
    <col min="8193" max="8193" width="12.875" style="194" bestFit="1" customWidth="1"/>
    <col min="8194" max="8194" width="34.125" style="194" customWidth="1"/>
    <col min="8195" max="8195" width="44" style="194" customWidth="1"/>
    <col min="8196" max="8196" width="13.875" style="194" bestFit="1" customWidth="1"/>
    <col min="8197" max="8448" width="9.125" style="194"/>
    <col min="8449" max="8449" width="12.875" style="194" bestFit="1" customWidth="1"/>
    <col min="8450" max="8450" width="34.125" style="194" customWidth="1"/>
    <col min="8451" max="8451" width="44" style="194" customWidth="1"/>
    <col min="8452" max="8452" width="13.875" style="194" bestFit="1" customWidth="1"/>
    <col min="8453" max="8704" width="9.125" style="194"/>
    <col min="8705" max="8705" width="12.875" style="194" bestFit="1" customWidth="1"/>
    <col min="8706" max="8706" width="34.125" style="194" customWidth="1"/>
    <col min="8707" max="8707" width="44" style="194" customWidth="1"/>
    <col min="8708" max="8708" width="13.875" style="194" bestFit="1" customWidth="1"/>
    <col min="8709" max="8960" width="9.125" style="194"/>
    <col min="8961" max="8961" width="12.875" style="194" bestFit="1" customWidth="1"/>
    <col min="8962" max="8962" width="34.125" style="194" customWidth="1"/>
    <col min="8963" max="8963" width="44" style="194" customWidth="1"/>
    <col min="8964" max="8964" width="13.875" style="194" bestFit="1" customWidth="1"/>
    <col min="8965" max="9216" width="9.125" style="194"/>
    <col min="9217" max="9217" width="12.875" style="194" bestFit="1" customWidth="1"/>
    <col min="9218" max="9218" width="34.125" style="194" customWidth="1"/>
    <col min="9219" max="9219" width="44" style="194" customWidth="1"/>
    <col min="9220" max="9220" width="13.875" style="194" bestFit="1" customWidth="1"/>
    <col min="9221" max="9472" width="9.125" style="194"/>
    <col min="9473" max="9473" width="12.875" style="194" bestFit="1" customWidth="1"/>
    <col min="9474" max="9474" width="34.125" style="194" customWidth="1"/>
    <col min="9475" max="9475" width="44" style="194" customWidth="1"/>
    <col min="9476" max="9476" width="13.875" style="194" bestFit="1" customWidth="1"/>
    <col min="9477" max="9728" width="9.125" style="194"/>
    <col min="9729" max="9729" width="12.875" style="194" bestFit="1" customWidth="1"/>
    <col min="9730" max="9730" width="34.125" style="194" customWidth="1"/>
    <col min="9731" max="9731" width="44" style="194" customWidth="1"/>
    <col min="9732" max="9732" width="13.875" style="194" bestFit="1" customWidth="1"/>
    <col min="9733" max="9984" width="9.125" style="194"/>
    <col min="9985" max="9985" width="12.875" style="194" bestFit="1" customWidth="1"/>
    <col min="9986" max="9986" width="34.125" style="194" customWidth="1"/>
    <col min="9987" max="9987" width="44" style="194" customWidth="1"/>
    <col min="9988" max="9988" width="13.875" style="194" bestFit="1" customWidth="1"/>
    <col min="9989" max="10240" width="9.125" style="194"/>
    <col min="10241" max="10241" width="12.875" style="194" bestFit="1" customWidth="1"/>
    <col min="10242" max="10242" width="34.125" style="194" customWidth="1"/>
    <col min="10243" max="10243" width="44" style="194" customWidth="1"/>
    <col min="10244" max="10244" width="13.875" style="194" bestFit="1" customWidth="1"/>
    <col min="10245" max="10496" width="9.125" style="194"/>
    <col min="10497" max="10497" width="12.875" style="194" bestFit="1" customWidth="1"/>
    <col min="10498" max="10498" width="34.125" style="194" customWidth="1"/>
    <col min="10499" max="10499" width="44" style="194" customWidth="1"/>
    <col min="10500" max="10500" width="13.875" style="194" bestFit="1" customWidth="1"/>
    <col min="10501" max="10752" width="9.125" style="194"/>
    <col min="10753" max="10753" width="12.875" style="194" bestFit="1" customWidth="1"/>
    <col min="10754" max="10754" width="34.125" style="194" customWidth="1"/>
    <col min="10755" max="10755" width="44" style="194" customWidth="1"/>
    <col min="10756" max="10756" width="13.875" style="194" bestFit="1" customWidth="1"/>
    <col min="10757" max="11008" width="9.125" style="194"/>
    <col min="11009" max="11009" width="12.875" style="194" bestFit="1" customWidth="1"/>
    <col min="11010" max="11010" width="34.125" style="194" customWidth="1"/>
    <col min="11011" max="11011" width="44" style="194" customWidth="1"/>
    <col min="11012" max="11012" width="13.875" style="194" bestFit="1" customWidth="1"/>
    <col min="11013" max="11264" width="9.125" style="194"/>
    <col min="11265" max="11265" width="12.875" style="194" bestFit="1" customWidth="1"/>
    <col min="11266" max="11266" width="34.125" style="194" customWidth="1"/>
    <col min="11267" max="11267" width="44" style="194" customWidth="1"/>
    <col min="11268" max="11268" width="13.875" style="194" bestFit="1" customWidth="1"/>
    <col min="11269" max="11520" width="9.125" style="194"/>
    <col min="11521" max="11521" width="12.875" style="194" bestFit="1" customWidth="1"/>
    <col min="11522" max="11522" width="34.125" style="194" customWidth="1"/>
    <col min="11523" max="11523" width="44" style="194" customWidth="1"/>
    <col min="11524" max="11524" width="13.875" style="194" bestFit="1" customWidth="1"/>
    <col min="11525" max="11776" width="9.125" style="194"/>
    <col min="11777" max="11777" width="12.875" style="194" bestFit="1" customWidth="1"/>
    <col min="11778" max="11778" width="34.125" style="194" customWidth="1"/>
    <col min="11779" max="11779" width="44" style="194" customWidth="1"/>
    <col min="11780" max="11780" width="13.875" style="194" bestFit="1" customWidth="1"/>
    <col min="11781" max="12032" width="9.125" style="194"/>
    <col min="12033" max="12033" width="12.875" style="194" bestFit="1" customWidth="1"/>
    <col min="12034" max="12034" width="34.125" style="194" customWidth="1"/>
    <col min="12035" max="12035" width="44" style="194" customWidth="1"/>
    <col min="12036" max="12036" width="13.875" style="194" bestFit="1" customWidth="1"/>
    <col min="12037" max="12288" width="9.125" style="194"/>
    <col min="12289" max="12289" width="12.875" style="194" bestFit="1" customWidth="1"/>
    <col min="12290" max="12290" width="34.125" style="194" customWidth="1"/>
    <col min="12291" max="12291" width="44" style="194" customWidth="1"/>
    <col min="12292" max="12292" width="13.875" style="194" bestFit="1" customWidth="1"/>
    <col min="12293" max="12544" width="9.125" style="194"/>
    <col min="12545" max="12545" width="12.875" style="194" bestFit="1" customWidth="1"/>
    <col min="12546" max="12546" width="34.125" style="194" customWidth="1"/>
    <col min="12547" max="12547" width="44" style="194" customWidth="1"/>
    <col min="12548" max="12548" width="13.875" style="194" bestFit="1" customWidth="1"/>
    <col min="12549" max="12800" width="9.125" style="194"/>
    <col min="12801" max="12801" width="12.875" style="194" bestFit="1" customWidth="1"/>
    <col min="12802" max="12802" width="34.125" style="194" customWidth="1"/>
    <col min="12803" max="12803" width="44" style="194" customWidth="1"/>
    <col min="12804" max="12804" width="13.875" style="194" bestFit="1" customWidth="1"/>
    <col min="12805" max="13056" width="9.125" style="194"/>
    <col min="13057" max="13057" width="12.875" style="194" bestFit="1" customWidth="1"/>
    <col min="13058" max="13058" width="34.125" style="194" customWidth="1"/>
    <col min="13059" max="13059" width="44" style="194" customWidth="1"/>
    <col min="13060" max="13060" width="13.875" style="194" bestFit="1" customWidth="1"/>
    <col min="13061" max="13312" width="9.125" style="194"/>
    <col min="13313" max="13313" width="12.875" style="194" bestFit="1" customWidth="1"/>
    <col min="13314" max="13314" width="34.125" style="194" customWidth="1"/>
    <col min="13315" max="13315" width="44" style="194" customWidth="1"/>
    <col min="13316" max="13316" width="13.875" style="194" bestFit="1" customWidth="1"/>
    <col min="13317" max="13568" width="9.125" style="194"/>
    <col min="13569" max="13569" width="12.875" style="194" bestFit="1" customWidth="1"/>
    <col min="13570" max="13570" width="34.125" style="194" customWidth="1"/>
    <col min="13571" max="13571" width="44" style="194" customWidth="1"/>
    <col min="13572" max="13572" width="13.875" style="194" bestFit="1" customWidth="1"/>
    <col min="13573" max="13824" width="9.125" style="194"/>
    <col min="13825" max="13825" width="12.875" style="194" bestFit="1" customWidth="1"/>
    <col min="13826" max="13826" width="34.125" style="194" customWidth="1"/>
    <col min="13827" max="13827" width="44" style="194" customWidth="1"/>
    <col min="13828" max="13828" width="13.875" style="194" bestFit="1" customWidth="1"/>
    <col min="13829" max="14080" width="9.125" style="194"/>
    <col min="14081" max="14081" width="12.875" style="194" bestFit="1" customWidth="1"/>
    <col min="14082" max="14082" width="34.125" style="194" customWidth="1"/>
    <col min="14083" max="14083" width="44" style="194" customWidth="1"/>
    <col min="14084" max="14084" width="13.875" style="194" bestFit="1" customWidth="1"/>
    <col min="14085" max="14336" width="9.125" style="194"/>
    <col min="14337" max="14337" width="12.875" style="194" bestFit="1" customWidth="1"/>
    <col min="14338" max="14338" width="34.125" style="194" customWidth="1"/>
    <col min="14339" max="14339" width="44" style="194" customWidth="1"/>
    <col min="14340" max="14340" width="13.875" style="194" bestFit="1" customWidth="1"/>
    <col min="14341" max="14592" width="9.125" style="194"/>
    <col min="14593" max="14593" width="12.875" style="194" bestFit="1" customWidth="1"/>
    <col min="14594" max="14594" width="34.125" style="194" customWidth="1"/>
    <col min="14595" max="14595" width="44" style="194" customWidth="1"/>
    <col min="14596" max="14596" width="13.875" style="194" bestFit="1" customWidth="1"/>
    <col min="14597" max="14848" width="9.125" style="194"/>
    <col min="14849" max="14849" width="12.875" style="194" bestFit="1" customWidth="1"/>
    <col min="14850" max="14850" width="34.125" style="194" customWidth="1"/>
    <col min="14851" max="14851" width="44" style="194" customWidth="1"/>
    <col min="14852" max="14852" width="13.875" style="194" bestFit="1" customWidth="1"/>
    <col min="14853" max="15104" width="9.125" style="194"/>
    <col min="15105" max="15105" width="12.875" style="194" bestFit="1" customWidth="1"/>
    <col min="15106" max="15106" width="34.125" style="194" customWidth="1"/>
    <col min="15107" max="15107" width="44" style="194" customWidth="1"/>
    <col min="15108" max="15108" width="13.875" style="194" bestFit="1" customWidth="1"/>
    <col min="15109" max="15360" width="9.125" style="194"/>
    <col min="15361" max="15361" width="12.875" style="194" bestFit="1" customWidth="1"/>
    <col min="15362" max="15362" width="34.125" style="194" customWidth="1"/>
    <col min="15363" max="15363" width="44" style="194" customWidth="1"/>
    <col min="15364" max="15364" width="13.875" style="194" bestFit="1" customWidth="1"/>
    <col min="15365" max="15616" width="9.125" style="194"/>
    <col min="15617" max="15617" width="12.875" style="194" bestFit="1" customWidth="1"/>
    <col min="15618" max="15618" width="34.125" style="194" customWidth="1"/>
    <col min="15619" max="15619" width="44" style="194" customWidth="1"/>
    <col min="15620" max="15620" width="13.875" style="194" bestFit="1" customWidth="1"/>
    <col min="15621" max="15872" width="9.125" style="194"/>
    <col min="15873" max="15873" width="12.875" style="194" bestFit="1" customWidth="1"/>
    <col min="15874" max="15874" width="34.125" style="194" customWidth="1"/>
    <col min="15875" max="15875" width="44" style="194" customWidth="1"/>
    <col min="15876" max="15876" width="13.875" style="194" bestFit="1" customWidth="1"/>
    <col min="15877" max="16128" width="9.125" style="194"/>
    <col min="16129" max="16129" width="12.875" style="194" bestFit="1" customWidth="1"/>
    <col min="16130" max="16130" width="34.125" style="194" customWidth="1"/>
    <col min="16131" max="16131" width="44" style="194" customWidth="1"/>
    <col min="16132" max="16132" width="13.875" style="194" bestFit="1" customWidth="1"/>
    <col min="16133" max="16384" width="9.125" style="194"/>
  </cols>
  <sheetData>
    <row r="1" spans="1:4" x14ac:dyDescent="0.35">
      <c r="A1" s="238" t="s">
        <v>290</v>
      </c>
      <c r="B1" s="238"/>
      <c r="C1" s="238"/>
      <c r="D1" s="238"/>
    </row>
    <row r="2" spans="1:4" s="198" customFormat="1" ht="42" x14ac:dyDescent="0.2">
      <c r="A2" s="195" t="s">
        <v>142</v>
      </c>
      <c r="B2" s="196" t="s">
        <v>143</v>
      </c>
      <c r="C2" s="196" t="s">
        <v>282</v>
      </c>
      <c r="D2" s="197" t="s">
        <v>283</v>
      </c>
    </row>
    <row r="3" spans="1:4" s="202" customFormat="1" x14ac:dyDescent="0.2">
      <c r="A3" s="239" t="s">
        <v>325</v>
      </c>
      <c r="B3" s="199" t="s">
        <v>26</v>
      </c>
      <c r="C3" s="200" t="s">
        <v>284</v>
      </c>
      <c r="D3" s="201">
        <v>10</v>
      </c>
    </row>
    <row r="4" spans="1:4" s="202" customFormat="1" ht="42" x14ac:dyDescent="0.2">
      <c r="A4" s="239"/>
      <c r="B4" s="199" t="s">
        <v>29</v>
      </c>
      <c r="C4" s="200" t="s">
        <v>285</v>
      </c>
      <c r="D4" s="201">
        <v>25</v>
      </c>
    </row>
    <row r="5" spans="1:4" s="202" customFormat="1" x14ac:dyDescent="0.2">
      <c r="A5" s="239"/>
      <c r="B5" s="199" t="s">
        <v>105</v>
      </c>
      <c r="C5" s="200" t="s">
        <v>286</v>
      </c>
      <c r="D5" s="201">
        <v>30</v>
      </c>
    </row>
    <row r="6" spans="1:4" s="202" customFormat="1" x14ac:dyDescent="0.2">
      <c r="A6" s="239"/>
      <c r="B6" s="199" t="s">
        <v>32</v>
      </c>
      <c r="C6" s="200" t="s">
        <v>287</v>
      </c>
      <c r="D6" s="201">
        <v>10</v>
      </c>
    </row>
    <row r="7" spans="1:4" s="202" customFormat="1" x14ac:dyDescent="0.2">
      <c r="A7" s="239"/>
      <c r="B7" s="199" t="s">
        <v>35</v>
      </c>
      <c r="C7" s="200" t="s">
        <v>288</v>
      </c>
      <c r="D7" s="201">
        <v>10</v>
      </c>
    </row>
    <row r="8" spans="1:4" s="202" customFormat="1" x14ac:dyDescent="0.2">
      <c r="A8" s="239"/>
      <c r="B8" s="203" t="s">
        <v>154</v>
      </c>
      <c r="C8" s="200"/>
      <c r="D8" s="201">
        <v>5</v>
      </c>
    </row>
    <row r="9" spans="1:4" s="202" customFormat="1" x14ac:dyDescent="0.2">
      <c r="A9" s="239"/>
      <c r="B9" s="203" t="s">
        <v>156</v>
      </c>
      <c r="C9" s="200"/>
      <c r="D9" s="201">
        <v>10</v>
      </c>
    </row>
    <row r="10" spans="1:4" s="205" customFormat="1" x14ac:dyDescent="0.35">
      <c r="A10" s="240" t="s">
        <v>289</v>
      </c>
      <c r="B10" s="241"/>
      <c r="C10" s="242"/>
      <c r="D10" s="204">
        <v>100</v>
      </c>
    </row>
    <row r="11" spans="1:4" s="205" customFormat="1" x14ac:dyDescent="0.35"/>
    <row r="12" spans="1:4" s="205" customFormat="1" x14ac:dyDescent="0.35"/>
    <row r="13" spans="1:4" s="205" customFormat="1" x14ac:dyDescent="0.35"/>
    <row r="14" spans="1:4" s="205" customFormat="1" x14ac:dyDescent="0.35"/>
    <row r="15" spans="1:4" s="205" customFormat="1" x14ac:dyDescent="0.35"/>
    <row r="16" spans="1:4" s="205" customFormat="1" x14ac:dyDescent="0.35"/>
    <row r="17" s="205" customFormat="1" x14ac:dyDescent="0.35"/>
    <row r="18" s="205" customFormat="1" x14ac:dyDescent="0.35"/>
    <row r="19" s="205" customFormat="1" x14ac:dyDescent="0.35"/>
    <row r="20" s="205" customFormat="1" x14ac:dyDescent="0.35"/>
    <row r="21" s="205" customFormat="1" x14ac:dyDescent="0.35"/>
    <row r="22" s="205" customFormat="1" x14ac:dyDescent="0.35"/>
    <row r="23" s="205" customFormat="1" x14ac:dyDescent="0.35"/>
    <row r="24" s="205" customFormat="1" x14ac:dyDescent="0.35"/>
    <row r="25" s="205" customFormat="1" x14ac:dyDescent="0.35"/>
    <row r="26" s="205" customFormat="1" x14ac:dyDescent="0.35"/>
    <row r="27" s="205" customFormat="1" x14ac:dyDescent="0.35"/>
    <row r="28" s="205" customFormat="1" x14ac:dyDescent="0.35"/>
    <row r="29" s="205" customFormat="1" x14ac:dyDescent="0.35"/>
    <row r="30" s="205" customFormat="1" x14ac:dyDescent="0.35"/>
    <row r="31" s="205" customFormat="1" x14ac:dyDescent="0.35"/>
    <row r="32" s="205" customFormat="1" x14ac:dyDescent="0.35"/>
    <row r="33" spans="2:2" s="205" customFormat="1" x14ac:dyDescent="0.35"/>
    <row r="34" spans="2:2" s="205" customFormat="1" x14ac:dyDescent="0.35"/>
    <row r="35" spans="2:2" s="205" customFormat="1" x14ac:dyDescent="0.35"/>
    <row r="36" spans="2:2" s="205" customFormat="1" x14ac:dyDescent="0.35"/>
    <row r="37" spans="2:2" s="205" customFormat="1" x14ac:dyDescent="0.35"/>
    <row r="38" spans="2:2" s="205" customFormat="1" x14ac:dyDescent="0.35">
      <c r="B38" s="194"/>
    </row>
  </sheetData>
  <mergeCells count="3">
    <mergeCell ref="A1:D1"/>
    <mergeCell ref="A3:A9"/>
    <mergeCell ref="A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เอกสารแนบ1</vt:lpstr>
      <vt:lpstr>เอกสารแนบ2</vt:lpstr>
      <vt:lpstr>เอกสารแนบ4</vt:lpstr>
      <vt:lpstr>เอกสารแนบ5</vt:lpstr>
      <vt:lpstr>เอกสารแนบ6</vt:lpstr>
      <vt:lpstr>เอกสารแนบ1!Print_Titles</vt:lpstr>
      <vt:lpstr>เอกสารแนบ2!Print_Titles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YA-SNP</cp:lastModifiedBy>
  <cp:lastPrinted>2019-02-11T04:10:18Z</cp:lastPrinted>
  <dcterms:created xsi:type="dcterms:W3CDTF">2018-12-20T02:55:50Z</dcterms:created>
  <dcterms:modified xsi:type="dcterms:W3CDTF">2019-02-11T04:11:08Z</dcterms:modified>
</cp:coreProperties>
</file>